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[1]SPOT_Orders_OverView_01!$A$20:$A$33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<sst xmlns="http://schemas.openxmlformats.org/spreadsheetml/2006/main" count="110" uniqueCount="50">
  <si>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08/02/2021 23:17:09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</si>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</sst>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9.3189999999999991</c:v>
                </c:pt>
                <c:pt idx="1">
                  <c:v>30.153999999999996</c:v>
                </c:pt>
                <c:pt idx="2">
                  <c:v>19.939</c:v>
                </c:pt>
                <c:pt idx="3">
                  <c:v>11.491</c:v>
                </c:pt>
                <c:pt idx="4">
                  <c:v>13.166</c:v>
                </c:pt>
                <c:pt idx="5">
                  <c:v>15.703000000000001</c:v>
                </c:pt>
                <c:pt idx="6">
                  <c:v>17.867000000000001</c:v>
                </c:pt>
                <c:pt idx="7">
                  <c:v>14.519000000000002</c:v>
                </c:pt>
                <c:pt idx="8">
                  <c:v>10.632000000000001</c:v>
                </c:pt>
                <c:pt idx="9">
                  <c:v>17.765000000000001</c:v>
                </c:pt>
                <c:pt idx="10">
                  <c:v>20.595000000000002</c:v>
                </c:pt>
                <c:pt idx="11">
                  <c:v>11.295</c:v>
                </c:pt>
                <c:pt idx="12">
                  <c:v>5.1309999999999993</c:v>
                </c:pt>
                <c:pt idx="13">
                  <c:v>6.104000000000001</c:v>
                </c:pt>
                <c:pt idx="14">
                  <c:v>7.45</c:v>
                </c:pt>
                <c:pt idx="15">
                  <c:v>6.3539999999999992</c:v>
                </c:pt>
                <c:pt idx="16">
                  <c:v>6.9580000000000002</c:v>
                </c:pt>
                <c:pt idx="17">
                  <c:v>13</c:v>
                </c:pt>
                <c:pt idx="18">
                  <c:v>11.536000000000001</c:v>
                </c:pt>
                <c:pt idx="19">
                  <c:v>4.9290000000000003</c:v>
                </c:pt>
                <c:pt idx="20">
                  <c:v>14.078000000000001</c:v>
                </c:pt>
                <c:pt idx="21">
                  <c:v>24.067999999999998</c:v>
                </c:pt>
                <c:pt idx="22">
                  <c:v>9.5109999999999992</c:v>
                </c:pt>
                <c:pt idx="23">
                  <c:v>8.1470000000000002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8850576"/>
        <c:axId val="2888509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9.3189999999999991</c:v>
                </c:pt>
                <c:pt idx="1">
                  <c:v>30.153999999999996</c:v>
                </c:pt>
                <c:pt idx="2">
                  <c:v>19.939</c:v>
                </c:pt>
                <c:pt idx="3">
                  <c:v>11.490999999999998</c:v>
                </c:pt>
                <c:pt idx="4">
                  <c:v>13.166</c:v>
                </c:pt>
                <c:pt idx="5">
                  <c:v>15.702999999999999</c:v>
                </c:pt>
                <c:pt idx="6">
                  <c:v>17.867000000000001</c:v>
                </c:pt>
                <c:pt idx="7">
                  <c:v>14.518999999999998</c:v>
                </c:pt>
                <c:pt idx="8">
                  <c:v>10.631999999999998</c:v>
                </c:pt>
                <c:pt idx="9">
                  <c:v>17.764999999999997</c:v>
                </c:pt>
                <c:pt idx="10">
                  <c:v>20.594999999999999</c:v>
                </c:pt>
                <c:pt idx="11">
                  <c:v>11.295000000000002</c:v>
                </c:pt>
                <c:pt idx="12">
                  <c:v>5.1309999999999993</c:v>
                </c:pt>
                <c:pt idx="13">
                  <c:v>7.2520000000000007</c:v>
                </c:pt>
                <c:pt idx="14">
                  <c:v>7.9089999999999998</c:v>
                </c:pt>
                <c:pt idx="15">
                  <c:v>8.354000000000001</c:v>
                </c:pt>
                <c:pt idx="16">
                  <c:v>10.628</c:v>
                </c:pt>
                <c:pt idx="17">
                  <c:v>15.831</c:v>
                </c:pt>
                <c:pt idx="18">
                  <c:v>12.261000000000001</c:v>
                </c:pt>
                <c:pt idx="19">
                  <c:v>4.9290000000000003</c:v>
                </c:pt>
                <c:pt idx="20">
                  <c:v>14.078000000000001</c:v>
                </c:pt>
                <c:pt idx="21">
                  <c:v>24.067999999999998</c:v>
                </c:pt>
                <c:pt idx="22">
                  <c:v>9.5109999999999992</c:v>
                </c:pt>
                <c:pt idx="23">
                  <c:v>8.1470000000000002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850576"/>
        <c:axId val="2888509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-0.9</c:v>
                </c:pt>
                <c:pt idx="4">
                  <c:v>1.0900000000000001</c:v>
                </c:pt>
                <c:pt idx="5">
                  <c:v>4.18</c:v>
                </c:pt>
                <c:pt idx="6">
                  <c:v>52.19</c:v>
                </c:pt>
                <c:pt idx="7">
                  <c:v>74.94</c:v>
                </c:pt>
                <c:pt idx="8">
                  <c:v>66.5</c:v>
                </c:pt>
                <c:pt idx="9">
                  <c:v>65.28</c:v>
                </c:pt>
                <c:pt idx="10">
                  <c:v>49.43</c:v>
                </c:pt>
                <c:pt idx="11">
                  <c:v>49.43</c:v>
                </c:pt>
                <c:pt idx="12">
                  <c:v>51.43</c:v>
                </c:pt>
                <c:pt idx="13">
                  <c:v>44.99</c:v>
                </c:pt>
                <c:pt idx="14">
                  <c:v>40.35</c:v>
                </c:pt>
                <c:pt idx="15">
                  <c:v>49.44</c:v>
                </c:pt>
                <c:pt idx="16">
                  <c:v>49.34</c:v>
                </c:pt>
                <c:pt idx="17">
                  <c:v>71.8</c:v>
                </c:pt>
                <c:pt idx="18">
                  <c:v>60.5</c:v>
                </c:pt>
                <c:pt idx="19">
                  <c:v>51.08</c:v>
                </c:pt>
                <c:pt idx="20">
                  <c:v>60.17</c:v>
                </c:pt>
                <c:pt idx="21">
                  <c:v>49.43</c:v>
                </c:pt>
                <c:pt idx="22">
                  <c:v>50.34</c:v>
                </c:pt>
                <c:pt idx="23">
                  <c:v>48.61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851752"/>
        <c:axId val="288851360"/>
      </c:lineChart>
      <c:catAx>
        <c:axId val="288850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850968"/>
        <c:crosses val="autoZero"/>
        <c:auto val="1"/>
        <c:lblAlgn val="ctr"/>
        <c:lblOffset val="100"/>
        <c:noMultiLvlLbl val="0"/>
      </c:catAx>
      <c:valAx>
        <c:axId val="288850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850576"/>
        <c:crosses val="autoZero"/>
        <c:crossBetween val="between"/>
      </c:valAx>
      <c:valAx>
        <c:axId val="2888513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851752"/>
        <c:crosses val="max"/>
        <c:crossBetween val="between"/>
      </c:valAx>
      <c:catAx>
        <c:axId val="2888517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851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309.71099999999996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10.833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23.900000000000013</v>
          </cell>
        </row>
        <row r="39">
          <cell r="C39">
            <v>11.506</v>
          </cell>
        </row>
        <row r="40">
          <cell r="C40">
            <v>90.810999999999964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194.32700000000006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0</v>
          </cell>
          <cell r="C7">
            <v>0</v>
          </cell>
          <cell r="D7">
            <v>0</v>
          </cell>
          <cell r="E7">
            <v>-0.9</v>
          </cell>
          <cell r="F7">
            <v>1.0900000000000001</v>
          </cell>
          <cell r="G7">
            <v>4.18</v>
          </cell>
          <cell r="H7">
            <v>52.19</v>
          </cell>
          <cell r="I7">
            <v>74.94</v>
          </cell>
          <cell r="J7">
            <v>66.5</v>
          </cell>
          <cell r="K7">
            <v>65.28</v>
          </cell>
          <cell r="L7">
            <v>49.43</v>
          </cell>
          <cell r="M7">
            <v>49.43</v>
          </cell>
          <cell r="N7">
            <v>51.43</v>
          </cell>
          <cell r="O7">
            <v>44.99</v>
          </cell>
          <cell r="P7">
            <v>40.35</v>
          </cell>
          <cell r="Q7">
            <v>49.44</v>
          </cell>
          <cell r="R7">
            <v>49.34</v>
          </cell>
          <cell r="S7">
            <v>71.8</v>
          </cell>
          <cell r="T7">
            <v>60.5</v>
          </cell>
          <cell r="U7">
            <v>51.08</v>
          </cell>
          <cell r="V7">
            <v>60.17</v>
          </cell>
          <cell r="W7">
            <v>49.43</v>
          </cell>
          <cell r="X7">
            <v>50.34</v>
          </cell>
          <cell r="Y7">
            <v>48.61</v>
          </cell>
        </row>
        <row r="59">
          <cell r="B59">
            <v>9.3189999999999991</v>
          </cell>
          <cell r="C59">
            <v>30.153999999999996</v>
          </cell>
          <cell r="D59">
            <v>19.939</v>
          </cell>
          <cell r="E59">
            <v>11.491</v>
          </cell>
          <cell r="F59">
            <v>13.166</v>
          </cell>
          <cell r="G59">
            <v>15.703000000000001</v>
          </cell>
          <cell r="H59">
            <v>17.867000000000001</v>
          </cell>
          <cell r="I59">
            <v>14.519000000000002</v>
          </cell>
          <cell r="J59">
            <v>10.632000000000001</v>
          </cell>
          <cell r="K59">
            <v>17.765000000000001</v>
          </cell>
          <cell r="L59">
            <v>20.595000000000002</v>
          </cell>
          <cell r="M59">
            <v>11.295</v>
          </cell>
          <cell r="N59">
            <v>5.1309999999999993</v>
          </cell>
          <cell r="O59">
            <v>6.104000000000001</v>
          </cell>
          <cell r="P59">
            <v>7.45</v>
          </cell>
          <cell r="Q59">
            <v>6.3539999999999992</v>
          </cell>
          <cell r="R59">
            <v>6.9580000000000002</v>
          </cell>
          <cell r="S59">
            <v>13</v>
          </cell>
          <cell r="T59">
            <v>11.536000000000001</v>
          </cell>
          <cell r="U59">
            <v>4.9290000000000003</v>
          </cell>
          <cell r="V59">
            <v>14.078000000000001</v>
          </cell>
          <cell r="W59">
            <v>24.067999999999998</v>
          </cell>
          <cell r="X59">
            <v>9.5109999999999992</v>
          </cell>
          <cell r="Y59">
            <v>8.1470000000000002</v>
          </cell>
        </row>
        <row r="66">
          <cell r="O66">
            <v>1.1479999999999999</v>
          </cell>
          <cell r="P66">
            <v>0.45900000000000002</v>
          </cell>
          <cell r="Q66">
            <v>2</v>
          </cell>
          <cell r="R66">
            <v>3.67</v>
          </cell>
          <cell r="S66">
            <v>2.831</v>
          </cell>
          <cell r="T66">
            <v>0.72500000000000009</v>
          </cell>
        </row>
      </sheetData>
      <sheetData sheetId="17">
        <row r="59">
          <cell r="B59">
            <v>1.05</v>
          </cell>
          <cell r="C59">
            <v>22.548999999999999</v>
          </cell>
          <cell r="D59">
            <v>12.787000000000001</v>
          </cell>
          <cell r="E59">
            <v>4.28</v>
          </cell>
          <cell r="F59">
            <v>6.1630000000000003</v>
          </cell>
          <cell r="G59">
            <v>9.68</v>
          </cell>
          <cell r="H59">
            <v>12.810999999999998</v>
          </cell>
          <cell r="I59">
            <v>7.7320000000000002</v>
          </cell>
          <cell r="J59">
            <v>1.1220000000000001</v>
          </cell>
          <cell r="K59">
            <v>1.7040000000000002</v>
          </cell>
          <cell r="L59">
            <v>9.1830000000000016</v>
          </cell>
          <cell r="M59">
            <v>1.7889999999999999</v>
          </cell>
          <cell r="N59">
            <v>0.23699999999999999</v>
          </cell>
          <cell r="O59">
            <v>3.7109999999999999</v>
          </cell>
          <cell r="P59">
            <v>4.4909999999999997</v>
          </cell>
          <cell r="Q59">
            <v>5.6309999999999993</v>
          </cell>
          <cell r="R59">
            <v>8.5749999999999993</v>
          </cell>
          <cell r="S59">
            <v>14.840999999999999</v>
          </cell>
          <cell r="T59">
            <v>11.459</v>
          </cell>
          <cell r="U59">
            <v>3.3940000000000001</v>
          </cell>
          <cell r="V59">
            <v>13.271000000000001</v>
          </cell>
          <cell r="W59">
            <v>23.262999999999998</v>
          </cell>
          <cell r="X59">
            <v>8.027000000000001</v>
          </cell>
          <cell r="Y59">
            <v>6.577</v>
          </cell>
        </row>
        <row r="64">
          <cell r="B64">
            <v>1.1000000000000001</v>
          </cell>
          <cell r="C64">
            <v>1.9</v>
          </cell>
          <cell r="D64">
            <v>1.9</v>
          </cell>
          <cell r="E64">
            <v>1.9</v>
          </cell>
          <cell r="F64">
            <v>1.9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  <cell r="O64">
            <v>0.8</v>
          </cell>
          <cell r="P64">
            <v>0.8</v>
          </cell>
          <cell r="Q64">
            <v>0.8</v>
          </cell>
          <cell r="R64">
            <v>0.8</v>
          </cell>
          <cell r="S64">
            <v>0.8</v>
          </cell>
          <cell r="T64">
            <v>0.8</v>
          </cell>
          <cell r="U64">
            <v>0.8</v>
          </cell>
          <cell r="V64">
            <v>0.8</v>
          </cell>
          <cell r="W64">
            <v>0.8</v>
          </cell>
          <cell r="X64">
            <v>0.8</v>
          </cell>
          <cell r="Y64">
            <v>0.8</v>
          </cell>
        </row>
        <row r="65">
          <cell r="B65">
            <v>1.2909999999999999</v>
          </cell>
          <cell r="C65">
            <v>0.64200000000000002</v>
          </cell>
          <cell r="D65">
            <v>0.64200000000000002</v>
          </cell>
          <cell r="E65">
            <v>0.64300000000000002</v>
          </cell>
          <cell r="F65">
            <v>0.67300000000000004</v>
          </cell>
          <cell r="G65">
            <v>0.78800000000000003</v>
          </cell>
          <cell r="H65">
            <v>0.97899999999999998</v>
          </cell>
          <cell r="I65">
            <v>1.1299999999999999</v>
          </cell>
          <cell r="J65">
            <v>1.1779999999999999</v>
          </cell>
          <cell r="K65">
            <v>1.1870000000000001</v>
          </cell>
          <cell r="L65">
            <v>1.1819999999999999</v>
          </cell>
          <cell r="M65">
            <v>1.171</v>
          </cell>
        </row>
        <row r="66">
          <cell r="B66">
            <v>5.8779999999999992</v>
          </cell>
          <cell r="C66">
            <v>5.0630000000000006</v>
          </cell>
          <cell r="D66">
            <v>4.6099999999999994</v>
          </cell>
          <cell r="E66">
            <v>4.6680000000000001</v>
          </cell>
          <cell r="F66">
            <v>4.43</v>
          </cell>
          <cell r="G66">
            <v>4.4350000000000005</v>
          </cell>
          <cell r="H66">
            <v>3.2770000000000001</v>
          </cell>
          <cell r="I66">
            <v>4.8569999999999993</v>
          </cell>
          <cell r="J66">
            <v>7.532</v>
          </cell>
          <cell r="K66">
            <v>14.074</v>
          </cell>
          <cell r="L66">
            <v>9.43</v>
          </cell>
          <cell r="M66">
            <v>7.5350000000000001</v>
          </cell>
          <cell r="N66">
            <v>4.0940000000000003</v>
          </cell>
          <cell r="O66">
            <v>2.7410000000000001</v>
          </cell>
          <cell r="P66">
            <v>2.6179999999999999</v>
          </cell>
          <cell r="Q66">
            <v>1.923</v>
          </cell>
          <cell r="R66">
            <v>1.2529999999999999</v>
          </cell>
          <cell r="S66">
            <v>0.19</v>
          </cell>
          <cell r="T66">
            <v>2E-3</v>
          </cell>
          <cell r="U66">
            <v>0.7350000000000001</v>
          </cell>
          <cell r="V66">
            <v>7.0000000000000001E-3</v>
          </cell>
          <cell r="W66">
            <v>5.0000000000000001E-3</v>
          </cell>
          <cell r="X66">
            <v>0.68399999999999994</v>
          </cell>
          <cell r="Y66">
            <v>0.77</v>
          </cell>
        </row>
      </sheetData>
      <sheetData sheetId="18">
        <row r="7">
          <cell r="B7">
            <v>0</v>
          </cell>
          <cell r="C7">
            <v>0</v>
          </cell>
          <cell r="D7">
            <v>0</v>
          </cell>
          <cell r="E7">
            <v>-0.9</v>
          </cell>
          <cell r="F7">
            <v>1.0900000000000001</v>
          </cell>
          <cell r="G7">
            <v>4.18</v>
          </cell>
          <cell r="H7">
            <v>52.19</v>
          </cell>
          <cell r="I7">
            <v>74.94</v>
          </cell>
          <cell r="J7">
            <v>66.5</v>
          </cell>
          <cell r="K7">
            <v>65.28</v>
          </cell>
          <cell r="L7">
            <v>49.43</v>
          </cell>
          <cell r="M7">
            <v>49.43</v>
          </cell>
          <cell r="N7">
            <v>51.43</v>
          </cell>
          <cell r="O7">
            <v>44.99</v>
          </cell>
          <cell r="P7">
            <v>40.35</v>
          </cell>
          <cell r="Q7">
            <v>49.44</v>
          </cell>
          <cell r="R7">
            <v>49.34</v>
          </cell>
          <cell r="S7">
            <v>71.8</v>
          </cell>
          <cell r="T7">
            <v>60.5</v>
          </cell>
          <cell r="U7">
            <v>51.08</v>
          </cell>
          <cell r="V7">
            <v>60.17</v>
          </cell>
          <cell r="W7">
            <v>49.43</v>
          </cell>
          <cell r="X7">
            <v>50.34</v>
          </cell>
          <cell r="Y7">
            <v>48.61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44235</v>
          </cell>
        </row>
        <row r="4">
          <cell r="B4">
            <v>44234</v>
          </cell>
        </row>
        <row r="5">
          <cell r="B5">
            <v>44234</v>
          </cell>
        </row>
        <row r="6">
          <cell r="B6">
            <v>44234</v>
          </cell>
        </row>
        <row r="7">
          <cell r="B7">
            <v>44234</v>
          </cell>
        </row>
        <row r="8">
          <cell r="B8">
            <v>44234</v>
          </cell>
        </row>
        <row r="9">
          <cell r="B9">
            <v>44234</v>
          </cell>
        </row>
        <row r="10">
          <cell r="B10">
            <v>44234</v>
          </cell>
        </row>
        <row r="11">
          <cell r="B11">
            <v>44234</v>
          </cell>
        </row>
        <row r="12">
          <cell r="B12">
            <v>44234</v>
          </cell>
        </row>
        <row r="13">
          <cell r="B13">
            <v>44234</v>
          </cell>
        </row>
        <row r="14">
          <cell r="B14">
            <v>44234</v>
          </cell>
        </row>
        <row r="15">
          <cell r="B15">
            <v>44234</v>
          </cell>
        </row>
        <row r="16">
          <cell r="B16">
            <v>44234</v>
          </cell>
        </row>
      </sheetData>
      <sheetData sheetId="41">
        <row r="2">
          <cell r="C2">
            <v>44237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584.16660000000002</v>
          </cell>
          <cell r="J12">
            <v>584.16700000000003</v>
          </cell>
          <cell r="K12">
            <v>584.16700000000003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177.37639999999999</v>
          </cell>
          <cell r="J25">
            <v>177.376</v>
          </cell>
          <cell r="K25">
            <v>177.376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9.3189999999999991</v>
      </c>
      <c r="C4" s="18">
        <v>30.153999999999996</v>
      </c>
      <c r="D4" s="18">
        <v>19.939</v>
      </c>
      <c r="E4" s="18">
        <v>11.491</v>
      </c>
      <c r="F4" s="18">
        <v>13.166</v>
      </c>
      <c r="G4" s="18">
        <v>15.703000000000001</v>
      </c>
      <c r="H4" s="18">
        <v>17.867000000000001</v>
      </c>
      <c r="I4" s="18">
        <v>14.519000000000002</v>
      </c>
      <c r="J4" s="18">
        <v>10.632000000000001</v>
      </c>
      <c r="K4" s="18">
        <v>17.765000000000001</v>
      </c>
      <c r="L4" s="18">
        <v>20.595000000000002</v>
      </c>
      <c r="M4" s="18">
        <v>11.295</v>
      </c>
      <c r="N4" s="18">
        <v>5.1309999999999993</v>
      </c>
      <c r="O4" s="18">
        <v>7.2520000000000007</v>
      </c>
      <c r="P4" s="18">
        <v>7.9089999999999998</v>
      </c>
      <c r="Q4" s="18">
        <v>8.3539999999999992</v>
      </c>
      <c r="R4" s="18">
        <v>10.628</v>
      </c>
      <c r="S4" s="18">
        <v>15.831</v>
      </c>
      <c r="T4" s="18">
        <v>12.261000000000001</v>
      </c>
      <c r="U4" s="18">
        <v>4.9290000000000003</v>
      </c>
      <c r="V4" s="18">
        <v>14.078000000000001</v>
      </c>
      <c r="W4" s="18">
        <v>24.067999999999998</v>
      </c>
      <c r="X4" s="18">
        <v>9.5109999999999992</v>
      </c>
      <c r="Y4" s="18">
        <v>8.1470000000000002</v>
      </c>
      <c r="Z4" s="19"/>
      <c r="AA4" s="20">
        <f>SUM(B4:Z4)</f>
        <v>320.54399999999993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0</v>
      </c>
      <c r="C7" s="28">
        <v>0</v>
      </c>
      <c r="D7" s="28">
        <v>0</v>
      </c>
      <c r="E7" s="28">
        <v>-0.9</v>
      </c>
      <c r="F7" s="28">
        <v>1.0900000000000001</v>
      </c>
      <c r="G7" s="28">
        <v>4.18</v>
      </c>
      <c r="H7" s="28">
        <v>52.19</v>
      </c>
      <c r="I7" s="28">
        <v>74.94</v>
      </c>
      <c r="J7" s="28">
        <v>66.5</v>
      </c>
      <c r="K7" s="28">
        <v>65.28</v>
      </c>
      <c r="L7" s="28">
        <v>49.43</v>
      </c>
      <c r="M7" s="28">
        <v>49.43</v>
      </c>
      <c r="N7" s="28">
        <v>51.43</v>
      </c>
      <c r="O7" s="28">
        <v>44.99</v>
      </c>
      <c r="P7" s="28">
        <v>40.35</v>
      </c>
      <c r="Q7" s="28">
        <v>49.44</v>
      </c>
      <c r="R7" s="28">
        <v>49.34</v>
      </c>
      <c r="S7" s="28">
        <v>71.8</v>
      </c>
      <c r="T7" s="28">
        <v>60.5</v>
      </c>
      <c r="U7" s="28">
        <v>51.08</v>
      </c>
      <c r="V7" s="28">
        <v>60.17</v>
      </c>
      <c r="W7" s="28">
        <v>49.43</v>
      </c>
      <c r="X7" s="28">
        <v>50.34</v>
      </c>
      <c r="Y7" s="28">
        <v>48.61</v>
      </c>
      <c r="Z7" s="29"/>
      <c r="AA7" s="30">
        <f>IF(SUM(GR_MAINLAND_MCP_SUM_SELL)&lt;&gt;0,AVERAGEIF(GR_MAINLAND_MCP_SUM_SELL,"&lt;&gt;"""),"")</f>
        <v>41.234166666666667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9.3189999999999991</v>
      </c>
      <c r="C13" s="52">
        <v>30.153999999999996</v>
      </c>
      <c r="D13" s="52">
        <v>19.939</v>
      </c>
      <c r="E13" s="52">
        <v>11.491</v>
      </c>
      <c r="F13" s="52">
        <v>13.166</v>
      </c>
      <c r="G13" s="52">
        <v>15.703000000000001</v>
      </c>
      <c r="H13" s="52">
        <v>17.867000000000001</v>
      </c>
      <c r="I13" s="52">
        <v>14.519000000000002</v>
      </c>
      <c r="J13" s="52">
        <v>10.632000000000001</v>
      </c>
      <c r="K13" s="52">
        <v>17.765000000000001</v>
      </c>
      <c r="L13" s="52">
        <v>20.595000000000002</v>
      </c>
      <c r="M13" s="52">
        <v>11.295</v>
      </c>
      <c r="N13" s="52">
        <v>5.1309999999999993</v>
      </c>
      <c r="O13" s="52">
        <v>6.104000000000001</v>
      </c>
      <c r="P13" s="52">
        <v>7.45</v>
      </c>
      <c r="Q13" s="52">
        <v>6.3539999999999992</v>
      </c>
      <c r="R13" s="52">
        <v>6.9580000000000002</v>
      </c>
      <c r="S13" s="52">
        <v>13</v>
      </c>
      <c r="T13" s="52">
        <v>11.536000000000001</v>
      </c>
      <c r="U13" s="52">
        <v>4.9290000000000003</v>
      </c>
      <c r="V13" s="52">
        <v>14.078000000000001</v>
      </c>
      <c r="W13" s="52">
        <v>24.067999999999998</v>
      </c>
      <c r="X13" s="52">
        <v>9.5109999999999992</v>
      </c>
      <c r="Y13" s="52">
        <v>8.1470000000000002</v>
      </c>
      <c r="Z13" s="53"/>
      <c r="AA13" s="54">
        <f>SUM(B13:Z13)</f>
        <v>309.71099999999996</v>
      </c>
    </row>
    <row r="14" spans="1:27" ht="30" customHeight="1" thickBot="1" x14ac:dyDescent="0.25">
      <c r="A14" s="55" t="s">
        <v>10</v>
      </c>
      <c r="B14" s="56">
        <f>IF(LEN(B$2)&gt;0,SUM(B10:B13),"")</f>
        <v>9.3189999999999991</v>
      </c>
      <c r="C14" s="57">
        <f t="shared" ref="C14:Z14" si="0">IF(LEN(C$2)&gt;0,SUM(C10:C13),"")</f>
        <v>30.153999999999996</v>
      </c>
      <c r="D14" s="57">
        <f t="shared" si="0"/>
        <v>19.939</v>
      </c>
      <c r="E14" s="57">
        <f t="shared" si="0"/>
        <v>11.491</v>
      </c>
      <c r="F14" s="57">
        <f t="shared" si="0"/>
        <v>13.166</v>
      </c>
      <c r="G14" s="57">
        <f t="shared" si="0"/>
        <v>15.703000000000001</v>
      </c>
      <c r="H14" s="57">
        <f t="shared" si="0"/>
        <v>17.867000000000001</v>
      </c>
      <c r="I14" s="57">
        <f t="shared" si="0"/>
        <v>14.519000000000002</v>
      </c>
      <c r="J14" s="57">
        <f t="shared" si="0"/>
        <v>10.632000000000001</v>
      </c>
      <c r="K14" s="57">
        <f t="shared" si="0"/>
        <v>17.765000000000001</v>
      </c>
      <c r="L14" s="57">
        <f t="shared" si="0"/>
        <v>20.595000000000002</v>
      </c>
      <c r="M14" s="57">
        <f t="shared" si="0"/>
        <v>11.295</v>
      </c>
      <c r="N14" s="57">
        <f t="shared" si="0"/>
        <v>5.1309999999999993</v>
      </c>
      <c r="O14" s="57">
        <f t="shared" si="0"/>
        <v>6.104000000000001</v>
      </c>
      <c r="P14" s="57">
        <f t="shared" si="0"/>
        <v>7.45</v>
      </c>
      <c r="Q14" s="57">
        <f t="shared" si="0"/>
        <v>6.3539999999999992</v>
      </c>
      <c r="R14" s="57">
        <f t="shared" si="0"/>
        <v>6.9580000000000002</v>
      </c>
      <c r="S14" s="57">
        <f t="shared" si="0"/>
        <v>13</v>
      </c>
      <c r="T14" s="57">
        <f t="shared" si="0"/>
        <v>11.536000000000001</v>
      </c>
      <c r="U14" s="57">
        <f t="shared" si="0"/>
        <v>4.9290000000000003</v>
      </c>
      <c r="V14" s="57">
        <f t="shared" si="0"/>
        <v>14.078000000000001</v>
      </c>
      <c r="W14" s="57">
        <f t="shared" si="0"/>
        <v>24.067999999999998</v>
      </c>
      <c r="X14" s="57">
        <f t="shared" si="0"/>
        <v>9.5109999999999992</v>
      </c>
      <c r="Y14" s="57">
        <f t="shared" si="0"/>
        <v>8.1470000000000002</v>
      </c>
      <c r="Z14" s="58" t="str">
        <f t="shared" si="0"/>
        <v/>
      </c>
      <c r="AA14" s="59">
        <f>SUM(AA9:AA13)</f>
        <v>309.71099999999996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1.1479999999999999</v>
      </c>
      <c r="P19" s="76">
        <v>0.45900000000000002</v>
      </c>
      <c r="Q19" s="76">
        <v>2</v>
      </c>
      <c r="R19" s="76">
        <v>3.67</v>
      </c>
      <c r="S19" s="76">
        <v>2.831</v>
      </c>
      <c r="T19" s="76">
        <v>0.72500000000000009</v>
      </c>
      <c r="U19" s="76"/>
      <c r="V19" s="76"/>
      <c r="W19" s="76"/>
      <c r="X19" s="76"/>
      <c r="Y19" s="76"/>
      <c r="Z19" s="73"/>
      <c r="AA19" s="74">
        <f>SUM(B19:Z19)</f>
        <v>10.833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1.1479999999999999</v>
      </c>
      <c r="P22" s="83">
        <f t="shared" si="1"/>
        <v>0.45900000000000002</v>
      </c>
      <c r="Q22" s="83">
        <f t="shared" si="1"/>
        <v>2</v>
      </c>
      <c r="R22" s="83">
        <f t="shared" si="1"/>
        <v>3.67</v>
      </c>
      <c r="S22" s="83">
        <f t="shared" si="1"/>
        <v>2.831</v>
      </c>
      <c r="T22" s="83">
        <f t="shared" si="1"/>
        <v>0.72500000000000009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10.833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9.3190000000000008</v>
      </c>
      <c r="C26" s="72">
        <v>30.154</v>
      </c>
      <c r="D26" s="72">
        <v>19.939</v>
      </c>
      <c r="E26" s="72">
        <v>11.491</v>
      </c>
      <c r="F26" s="72">
        <v>13.166</v>
      </c>
      <c r="G26" s="72">
        <v>15.702999999999999</v>
      </c>
      <c r="H26" s="72">
        <v>17.867000000000001</v>
      </c>
      <c r="I26" s="72">
        <v>14.519</v>
      </c>
      <c r="J26" s="72">
        <v>10.632</v>
      </c>
      <c r="K26" s="72">
        <v>17.765000000000001</v>
      </c>
      <c r="L26" s="72">
        <v>20.594999999999999</v>
      </c>
      <c r="M26" s="72">
        <v>11.295</v>
      </c>
      <c r="N26" s="72">
        <v>5.1310000000000002</v>
      </c>
      <c r="O26" s="72">
        <v>7.2519999999999998</v>
      </c>
      <c r="P26" s="72">
        <v>7.9089999999999998</v>
      </c>
      <c r="Q26" s="72">
        <v>8.3539999999999992</v>
      </c>
      <c r="R26" s="72">
        <v>10.628</v>
      </c>
      <c r="S26" s="72">
        <v>15.831</v>
      </c>
      <c r="T26" s="72">
        <v>12.260999999999999</v>
      </c>
      <c r="U26" s="72">
        <v>4.9290000000000003</v>
      </c>
      <c r="V26" s="72">
        <v>14.077999999999999</v>
      </c>
      <c r="W26" s="72">
        <v>24.068000000000001</v>
      </c>
      <c r="X26" s="72">
        <v>9.5109999999999992</v>
      </c>
      <c r="Y26" s="72">
        <v>8.1470000000000002</v>
      </c>
      <c r="Z26" s="73"/>
      <c r="AA26" s="74">
        <f>SUM(B26:Z26)</f>
        <v>320.54399999999993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9.3190000000000008</v>
      </c>
      <c r="C28" s="57">
        <f t="shared" ref="C28:Z28" si="2">IF(LEN(C$2)&gt;0,SUM(C25:C27),"")</f>
        <v>30.154</v>
      </c>
      <c r="D28" s="57">
        <f t="shared" si="2"/>
        <v>19.939</v>
      </c>
      <c r="E28" s="57">
        <f t="shared" si="2"/>
        <v>11.491</v>
      </c>
      <c r="F28" s="57">
        <f t="shared" si="2"/>
        <v>13.166</v>
      </c>
      <c r="G28" s="57">
        <f t="shared" si="2"/>
        <v>15.702999999999999</v>
      </c>
      <c r="H28" s="57">
        <f t="shared" si="2"/>
        <v>17.867000000000001</v>
      </c>
      <c r="I28" s="57">
        <f t="shared" si="2"/>
        <v>14.519</v>
      </c>
      <c r="J28" s="57">
        <f t="shared" si="2"/>
        <v>10.632</v>
      </c>
      <c r="K28" s="57">
        <f t="shared" si="2"/>
        <v>17.765000000000001</v>
      </c>
      <c r="L28" s="57">
        <f t="shared" si="2"/>
        <v>20.594999999999999</v>
      </c>
      <c r="M28" s="57">
        <f t="shared" si="2"/>
        <v>11.295</v>
      </c>
      <c r="N28" s="57">
        <f t="shared" si="2"/>
        <v>5.1310000000000002</v>
      </c>
      <c r="O28" s="57">
        <f t="shared" si="2"/>
        <v>7.2519999999999998</v>
      </c>
      <c r="P28" s="57">
        <f t="shared" si="2"/>
        <v>7.9089999999999998</v>
      </c>
      <c r="Q28" s="57">
        <f t="shared" si="2"/>
        <v>8.3539999999999992</v>
      </c>
      <c r="R28" s="57">
        <f t="shared" si="2"/>
        <v>10.628</v>
      </c>
      <c r="S28" s="57">
        <f t="shared" si="2"/>
        <v>15.831</v>
      </c>
      <c r="T28" s="57">
        <f t="shared" si="2"/>
        <v>12.260999999999999</v>
      </c>
      <c r="U28" s="57">
        <f t="shared" si="2"/>
        <v>4.9290000000000003</v>
      </c>
      <c r="V28" s="57">
        <f t="shared" si="2"/>
        <v>14.077999999999999</v>
      </c>
      <c r="W28" s="57">
        <f t="shared" si="2"/>
        <v>24.068000000000001</v>
      </c>
      <c r="X28" s="57">
        <f t="shared" si="2"/>
        <v>9.5109999999999992</v>
      </c>
      <c r="Y28" s="57">
        <f t="shared" si="2"/>
        <v>8.1470000000000002</v>
      </c>
      <c r="Z28" s="58" t="str">
        <f t="shared" si="2"/>
        <v/>
      </c>
      <c r="AA28" s="59">
        <f>SUM(AA25:AA27)</f>
        <v>320.54399999999993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9.3189999999999991</v>
      </c>
      <c r="C47" s="83">
        <f t="shared" ref="C47:Z47" si="8">IF(LEN(C$2)&gt;0,C14+C22+C36,"")</f>
        <v>30.153999999999996</v>
      </c>
      <c r="D47" s="83">
        <f t="shared" si="8"/>
        <v>19.939</v>
      </c>
      <c r="E47" s="83">
        <f t="shared" si="8"/>
        <v>11.491</v>
      </c>
      <c r="F47" s="83">
        <f t="shared" si="8"/>
        <v>13.166</v>
      </c>
      <c r="G47" s="83">
        <f t="shared" si="8"/>
        <v>15.703000000000001</v>
      </c>
      <c r="H47" s="83">
        <f t="shared" si="8"/>
        <v>17.867000000000001</v>
      </c>
      <c r="I47" s="83">
        <f t="shared" si="8"/>
        <v>14.519000000000002</v>
      </c>
      <c r="J47" s="83">
        <f t="shared" si="8"/>
        <v>10.632000000000001</v>
      </c>
      <c r="K47" s="83">
        <f t="shared" si="8"/>
        <v>17.765000000000001</v>
      </c>
      <c r="L47" s="83">
        <f t="shared" si="8"/>
        <v>20.595000000000002</v>
      </c>
      <c r="M47" s="83">
        <f t="shared" si="8"/>
        <v>11.295</v>
      </c>
      <c r="N47" s="83">
        <f t="shared" si="8"/>
        <v>5.1309999999999993</v>
      </c>
      <c r="O47" s="83">
        <f t="shared" si="8"/>
        <v>7.2520000000000007</v>
      </c>
      <c r="P47" s="83">
        <f t="shared" si="8"/>
        <v>7.9089999999999998</v>
      </c>
      <c r="Q47" s="83">
        <f t="shared" si="8"/>
        <v>8.3539999999999992</v>
      </c>
      <c r="R47" s="83">
        <f t="shared" si="8"/>
        <v>10.628</v>
      </c>
      <c r="S47" s="83">
        <f t="shared" si="8"/>
        <v>15.831</v>
      </c>
      <c r="T47" s="83">
        <f t="shared" si="8"/>
        <v>12.261000000000001</v>
      </c>
      <c r="U47" s="83">
        <f t="shared" si="8"/>
        <v>4.9290000000000003</v>
      </c>
      <c r="V47" s="83">
        <f t="shared" si="8"/>
        <v>14.078000000000001</v>
      </c>
      <c r="W47" s="83">
        <f t="shared" si="8"/>
        <v>24.067999999999998</v>
      </c>
      <c r="X47" s="83">
        <f t="shared" si="8"/>
        <v>9.5109999999999992</v>
      </c>
      <c r="Y47" s="83">
        <f t="shared" si="8"/>
        <v>8.1470000000000002</v>
      </c>
      <c r="Z47" s="84" t="str">
        <f t="shared" si="8"/>
        <v/>
      </c>
      <c r="AA47" s="100">
        <f>SUM(B47:Z47)</f>
        <v>320.54399999999993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9.3189999999999991</v>
      </c>
      <c r="C4" s="18">
        <v>30.153999999999996</v>
      </c>
      <c r="D4" s="18">
        <v>19.939</v>
      </c>
      <c r="E4" s="18">
        <v>11.490999999999998</v>
      </c>
      <c r="F4" s="18">
        <v>13.166</v>
      </c>
      <c r="G4" s="18">
        <v>15.702999999999999</v>
      </c>
      <c r="H4" s="18">
        <v>17.867000000000001</v>
      </c>
      <c r="I4" s="18">
        <v>14.518999999999998</v>
      </c>
      <c r="J4" s="18">
        <v>10.631999999999998</v>
      </c>
      <c r="K4" s="18">
        <v>17.764999999999997</v>
      </c>
      <c r="L4" s="18">
        <v>20.594999999999999</v>
      </c>
      <c r="M4" s="18">
        <v>11.295000000000002</v>
      </c>
      <c r="N4" s="18">
        <v>5.1309999999999993</v>
      </c>
      <c r="O4" s="18">
        <v>7.2520000000000007</v>
      </c>
      <c r="P4" s="18">
        <v>7.9089999999999998</v>
      </c>
      <c r="Q4" s="18">
        <v>8.354000000000001</v>
      </c>
      <c r="R4" s="18">
        <v>10.628</v>
      </c>
      <c r="S4" s="18">
        <v>15.831</v>
      </c>
      <c r="T4" s="18">
        <v>12.261000000000001</v>
      </c>
      <c r="U4" s="18">
        <v>4.9290000000000003</v>
      </c>
      <c r="V4" s="18">
        <v>14.078000000000001</v>
      </c>
      <c r="W4" s="18">
        <v>24.067999999999998</v>
      </c>
      <c r="X4" s="18">
        <v>9.5109999999999992</v>
      </c>
      <c r="Y4" s="18">
        <v>8.1470000000000002</v>
      </c>
      <c r="Z4" s="19"/>
      <c r="AA4" s="20">
        <f>SUM(B4:Z4)</f>
        <v>320.54399999999993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0</v>
      </c>
      <c r="C7" s="28">
        <v>0</v>
      </c>
      <c r="D7" s="28">
        <v>0</v>
      </c>
      <c r="E7" s="28">
        <v>-0.9</v>
      </c>
      <c r="F7" s="28">
        <v>1.0900000000000001</v>
      </c>
      <c r="G7" s="28">
        <v>4.18</v>
      </c>
      <c r="H7" s="28">
        <v>52.19</v>
      </c>
      <c r="I7" s="28">
        <v>74.94</v>
      </c>
      <c r="J7" s="28">
        <v>66.5</v>
      </c>
      <c r="K7" s="28">
        <v>65.28</v>
      </c>
      <c r="L7" s="28">
        <v>49.43</v>
      </c>
      <c r="M7" s="28">
        <v>49.43</v>
      </c>
      <c r="N7" s="28">
        <v>51.43</v>
      </c>
      <c r="O7" s="28">
        <v>44.99</v>
      </c>
      <c r="P7" s="28">
        <v>40.35</v>
      </c>
      <c r="Q7" s="28">
        <v>49.44</v>
      </c>
      <c r="R7" s="28">
        <v>49.34</v>
      </c>
      <c r="S7" s="28">
        <v>71.8</v>
      </c>
      <c r="T7" s="28">
        <v>60.5</v>
      </c>
      <c r="U7" s="28">
        <v>51.08</v>
      </c>
      <c r="V7" s="28">
        <v>60.17</v>
      </c>
      <c r="W7" s="28">
        <v>49.43</v>
      </c>
      <c r="X7" s="28">
        <v>50.34</v>
      </c>
      <c r="Y7" s="28">
        <v>48.61</v>
      </c>
      <c r="Z7" s="29"/>
      <c r="AA7" s="30">
        <v>41.234166666666667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1.05</v>
      </c>
      <c r="C13" s="52">
        <v>22.548999999999999</v>
      </c>
      <c r="D13" s="52">
        <v>12.787000000000001</v>
      </c>
      <c r="E13" s="52">
        <v>4.28</v>
      </c>
      <c r="F13" s="52">
        <v>6.1630000000000003</v>
      </c>
      <c r="G13" s="52">
        <v>9.68</v>
      </c>
      <c r="H13" s="52">
        <v>12.810999999999998</v>
      </c>
      <c r="I13" s="52">
        <v>7.7320000000000002</v>
      </c>
      <c r="J13" s="52">
        <v>1.1220000000000001</v>
      </c>
      <c r="K13" s="52">
        <v>1.7040000000000002</v>
      </c>
      <c r="L13" s="52">
        <v>9.1830000000000016</v>
      </c>
      <c r="M13" s="52">
        <v>1.7889999999999999</v>
      </c>
      <c r="N13" s="52">
        <v>0.23699999999999999</v>
      </c>
      <c r="O13" s="52">
        <v>3.7109999999999999</v>
      </c>
      <c r="P13" s="52">
        <v>4.4909999999999997</v>
      </c>
      <c r="Q13" s="52">
        <v>5.6309999999999993</v>
      </c>
      <c r="R13" s="52">
        <v>8.5749999999999993</v>
      </c>
      <c r="S13" s="52">
        <v>14.840999999999999</v>
      </c>
      <c r="T13" s="52">
        <v>11.459</v>
      </c>
      <c r="U13" s="52">
        <v>3.3940000000000001</v>
      </c>
      <c r="V13" s="52">
        <v>13.271000000000001</v>
      </c>
      <c r="W13" s="52">
        <v>23.262999999999998</v>
      </c>
      <c r="X13" s="52">
        <v>8.027000000000001</v>
      </c>
      <c r="Y13" s="52">
        <v>6.577</v>
      </c>
      <c r="Z13" s="53"/>
      <c r="AA13" s="54">
        <f>SUM(B13:Z13)</f>
        <v>194.32700000000006</v>
      </c>
    </row>
    <row r="14" spans="1:27" ht="30" customHeight="1" thickBot="1" x14ac:dyDescent="0.25">
      <c r="A14" s="55" t="s">
        <v>10</v>
      </c>
      <c r="B14" s="56">
        <f>IF(LEN(B$2)&gt;0,SUM(B10:B13),"")</f>
        <v>1.05</v>
      </c>
      <c r="C14" s="57">
        <f t="shared" ref="C14:Z14" si="0">IF(LEN(C$2)&gt;0,SUM(C10:C13),"")</f>
        <v>22.548999999999999</v>
      </c>
      <c r="D14" s="57">
        <f t="shared" si="0"/>
        <v>12.787000000000001</v>
      </c>
      <c r="E14" s="57">
        <f t="shared" si="0"/>
        <v>4.28</v>
      </c>
      <c r="F14" s="57">
        <f t="shared" si="0"/>
        <v>6.1630000000000003</v>
      </c>
      <c r="G14" s="57">
        <f t="shared" si="0"/>
        <v>9.68</v>
      </c>
      <c r="H14" s="57">
        <f t="shared" si="0"/>
        <v>12.810999999999998</v>
      </c>
      <c r="I14" s="57">
        <f t="shared" si="0"/>
        <v>7.7320000000000002</v>
      </c>
      <c r="J14" s="57">
        <f t="shared" si="0"/>
        <v>1.1220000000000001</v>
      </c>
      <c r="K14" s="57">
        <f t="shared" si="0"/>
        <v>1.7040000000000002</v>
      </c>
      <c r="L14" s="57">
        <f t="shared" si="0"/>
        <v>9.1830000000000016</v>
      </c>
      <c r="M14" s="57">
        <f t="shared" si="0"/>
        <v>1.7889999999999999</v>
      </c>
      <c r="N14" s="57">
        <f t="shared" si="0"/>
        <v>0.23699999999999999</v>
      </c>
      <c r="O14" s="57">
        <f t="shared" si="0"/>
        <v>3.7109999999999999</v>
      </c>
      <c r="P14" s="57">
        <f t="shared" si="0"/>
        <v>4.4909999999999997</v>
      </c>
      <c r="Q14" s="57">
        <f t="shared" si="0"/>
        <v>5.6309999999999993</v>
      </c>
      <c r="R14" s="57">
        <f t="shared" si="0"/>
        <v>8.5749999999999993</v>
      </c>
      <c r="S14" s="57">
        <f t="shared" si="0"/>
        <v>14.840999999999999</v>
      </c>
      <c r="T14" s="57">
        <f t="shared" si="0"/>
        <v>11.459</v>
      </c>
      <c r="U14" s="57">
        <f t="shared" si="0"/>
        <v>3.3940000000000001</v>
      </c>
      <c r="V14" s="57">
        <f t="shared" si="0"/>
        <v>13.271000000000001</v>
      </c>
      <c r="W14" s="57">
        <f t="shared" si="0"/>
        <v>23.262999999999998</v>
      </c>
      <c r="X14" s="57">
        <f t="shared" si="0"/>
        <v>8.027000000000001</v>
      </c>
      <c r="Y14" s="57">
        <f t="shared" si="0"/>
        <v>6.577</v>
      </c>
      <c r="Z14" s="58" t="str">
        <f t="shared" si="0"/>
        <v/>
      </c>
      <c r="AA14" s="59">
        <f>SUM(AA9:AA13)</f>
        <v>194.32700000000006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1.1000000000000001</v>
      </c>
      <c r="C17" s="67">
        <v>1.9</v>
      </c>
      <c r="D17" s="67">
        <v>1.9</v>
      </c>
      <c r="E17" s="67">
        <v>1.9</v>
      </c>
      <c r="F17" s="67">
        <v>1.9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>
        <v>0.8</v>
      </c>
      <c r="Q17" s="67">
        <v>0.8</v>
      </c>
      <c r="R17" s="67">
        <v>0.8</v>
      </c>
      <c r="S17" s="67">
        <v>0.8</v>
      </c>
      <c r="T17" s="67">
        <v>0.8</v>
      </c>
      <c r="U17" s="67">
        <v>0.8</v>
      </c>
      <c r="V17" s="67">
        <v>0.8</v>
      </c>
      <c r="W17" s="67">
        <v>0.8</v>
      </c>
      <c r="X17" s="67">
        <v>0.8</v>
      </c>
      <c r="Y17" s="67">
        <v>0.8</v>
      </c>
      <c r="Z17" s="68"/>
      <c r="AA17" s="69">
        <f>SUM(B17:Z17)</f>
        <v>23.900000000000013</v>
      </c>
    </row>
    <row r="18" spans="1:27" ht="24.95" customHeight="1" x14ac:dyDescent="0.2">
      <c r="A18" s="70" t="s">
        <v>13</v>
      </c>
      <c r="B18" s="71">
        <v>1.2909999999999999</v>
      </c>
      <c r="C18" s="72">
        <v>0.64200000000000002</v>
      </c>
      <c r="D18" s="72">
        <v>0.64200000000000002</v>
      </c>
      <c r="E18" s="72">
        <v>0.64300000000000002</v>
      </c>
      <c r="F18" s="72">
        <v>0.67300000000000004</v>
      </c>
      <c r="G18" s="72">
        <v>0.78800000000000003</v>
      </c>
      <c r="H18" s="72">
        <v>0.97899999999999998</v>
      </c>
      <c r="I18" s="72">
        <v>1.1299999999999999</v>
      </c>
      <c r="J18" s="72">
        <v>1.1779999999999999</v>
      </c>
      <c r="K18" s="72">
        <v>1.1870000000000001</v>
      </c>
      <c r="L18" s="72">
        <v>1.1819999999999999</v>
      </c>
      <c r="M18" s="72">
        <v>1.171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11.506</v>
      </c>
    </row>
    <row r="19" spans="1:27" ht="24.95" customHeight="1" x14ac:dyDescent="0.2">
      <c r="A19" s="70" t="s">
        <v>14</v>
      </c>
      <c r="B19" s="75">
        <v>5.8779999999999992</v>
      </c>
      <c r="C19" s="76">
        <v>5.0630000000000006</v>
      </c>
      <c r="D19" s="76">
        <v>4.6099999999999994</v>
      </c>
      <c r="E19" s="76">
        <v>4.6680000000000001</v>
      </c>
      <c r="F19" s="76">
        <v>4.43</v>
      </c>
      <c r="G19" s="76">
        <v>4.4350000000000005</v>
      </c>
      <c r="H19" s="76">
        <v>3.2770000000000001</v>
      </c>
      <c r="I19" s="76">
        <v>4.8569999999999993</v>
      </c>
      <c r="J19" s="76">
        <v>7.532</v>
      </c>
      <c r="K19" s="76">
        <v>14.074</v>
      </c>
      <c r="L19" s="76">
        <v>9.43</v>
      </c>
      <c r="M19" s="76">
        <v>7.5350000000000001</v>
      </c>
      <c r="N19" s="76">
        <v>4.0940000000000003</v>
      </c>
      <c r="O19" s="76">
        <v>2.7410000000000001</v>
      </c>
      <c r="P19" s="76">
        <v>2.6179999999999999</v>
      </c>
      <c r="Q19" s="76">
        <v>1.923</v>
      </c>
      <c r="R19" s="76">
        <v>1.2529999999999999</v>
      </c>
      <c r="S19" s="76">
        <v>0.19</v>
      </c>
      <c r="T19" s="76">
        <v>2E-3</v>
      </c>
      <c r="U19" s="76">
        <v>0.7350000000000001</v>
      </c>
      <c r="V19" s="76">
        <v>7.0000000000000001E-3</v>
      </c>
      <c r="W19" s="76">
        <v>5.0000000000000001E-3</v>
      </c>
      <c r="X19" s="76">
        <v>0.68399999999999994</v>
      </c>
      <c r="Y19" s="76">
        <v>0.77</v>
      </c>
      <c r="Z19" s="73"/>
      <c r="AA19" s="74">
        <f>SUM(B19:Z19)</f>
        <v>90.810999999999964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8.2689999999999984</v>
      </c>
      <c r="C22" s="83">
        <f t="shared" si="1"/>
        <v>7.6050000000000004</v>
      </c>
      <c r="D22" s="83">
        <f t="shared" si="1"/>
        <v>7.1519999999999992</v>
      </c>
      <c r="E22" s="83">
        <f t="shared" si="1"/>
        <v>7.2110000000000003</v>
      </c>
      <c r="F22" s="83">
        <f t="shared" si="1"/>
        <v>7.0030000000000001</v>
      </c>
      <c r="G22" s="83">
        <f t="shared" si="1"/>
        <v>6.0230000000000006</v>
      </c>
      <c r="H22" s="83">
        <f t="shared" si="1"/>
        <v>5.056</v>
      </c>
      <c r="I22" s="83">
        <f t="shared" si="1"/>
        <v>6.786999999999999</v>
      </c>
      <c r="J22" s="83">
        <f t="shared" si="1"/>
        <v>9.51</v>
      </c>
      <c r="K22" s="83">
        <f t="shared" si="1"/>
        <v>16.061</v>
      </c>
      <c r="L22" s="83">
        <f t="shared" si="1"/>
        <v>11.411999999999999</v>
      </c>
      <c r="M22" s="83">
        <f t="shared" si="1"/>
        <v>9.5060000000000002</v>
      </c>
      <c r="N22" s="83">
        <f t="shared" si="1"/>
        <v>4.8940000000000001</v>
      </c>
      <c r="O22" s="83">
        <f t="shared" si="1"/>
        <v>3.5410000000000004</v>
      </c>
      <c r="P22" s="83">
        <f t="shared" si="1"/>
        <v>3.4180000000000001</v>
      </c>
      <c r="Q22" s="83">
        <f t="shared" si="1"/>
        <v>2.7229999999999999</v>
      </c>
      <c r="R22" s="83">
        <f t="shared" si="1"/>
        <v>2.0529999999999999</v>
      </c>
      <c r="S22" s="83">
        <f t="shared" si="1"/>
        <v>0.99</v>
      </c>
      <c r="T22" s="83">
        <f t="shared" si="1"/>
        <v>0.80200000000000005</v>
      </c>
      <c r="U22" s="83">
        <f t="shared" si="1"/>
        <v>1.5350000000000001</v>
      </c>
      <c r="V22" s="83">
        <f t="shared" si="1"/>
        <v>0.80700000000000005</v>
      </c>
      <c r="W22" s="83">
        <f t="shared" si="1"/>
        <v>0.80500000000000005</v>
      </c>
      <c r="X22" s="83">
        <f t="shared" si="1"/>
        <v>1.484</v>
      </c>
      <c r="Y22" s="83">
        <f t="shared" si="1"/>
        <v>1.57</v>
      </c>
      <c r="Z22" s="84">
        <f t="shared" si="1"/>
        <v>0</v>
      </c>
      <c r="AA22" s="85">
        <f t="shared" si="1"/>
        <v>126.21699999999998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9.3190000000000008</v>
      </c>
      <c r="C26" s="72">
        <v>30.154</v>
      </c>
      <c r="D26" s="72">
        <v>19.939</v>
      </c>
      <c r="E26" s="72">
        <v>11.491</v>
      </c>
      <c r="F26" s="72">
        <v>13.166</v>
      </c>
      <c r="G26" s="72">
        <v>15.702999999999999</v>
      </c>
      <c r="H26" s="72">
        <v>17.867000000000001</v>
      </c>
      <c r="I26" s="72">
        <v>14.519</v>
      </c>
      <c r="J26" s="72">
        <v>10.632</v>
      </c>
      <c r="K26" s="72">
        <v>17.765000000000001</v>
      </c>
      <c r="L26" s="72">
        <v>20.594999999999999</v>
      </c>
      <c r="M26" s="72">
        <v>11.295</v>
      </c>
      <c r="N26" s="72">
        <v>5.1310000000000002</v>
      </c>
      <c r="O26" s="72">
        <v>7.2519999999999998</v>
      </c>
      <c r="P26" s="72">
        <v>7.9089999999999998</v>
      </c>
      <c r="Q26" s="72">
        <v>8.3539999999999992</v>
      </c>
      <c r="R26" s="72">
        <v>10.628</v>
      </c>
      <c r="S26" s="72">
        <v>15.831</v>
      </c>
      <c r="T26" s="72">
        <v>12.260999999999999</v>
      </c>
      <c r="U26" s="72">
        <v>4.9290000000000003</v>
      </c>
      <c r="V26" s="72">
        <v>14.077999999999999</v>
      </c>
      <c r="W26" s="72">
        <v>24.068000000000001</v>
      </c>
      <c r="X26" s="72">
        <v>9.5109999999999992</v>
      </c>
      <c r="Y26" s="72">
        <v>8.1470000000000002</v>
      </c>
      <c r="Z26" s="73"/>
      <c r="AA26" s="74">
        <f>SUM(B26:Z26)</f>
        <v>320.54399999999993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9.3190000000000008</v>
      </c>
      <c r="C28" s="57">
        <f t="shared" si="2"/>
        <v>30.154</v>
      </c>
      <c r="D28" s="57">
        <f t="shared" si="2"/>
        <v>19.939</v>
      </c>
      <c r="E28" s="57">
        <f t="shared" si="2"/>
        <v>11.491</v>
      </c>
      <c r="F28" s="57">
        <f t="shared" si="2"/>
        <v>13.166</v>
      </c>
      <c r="G28" s="57">
        <f t="shared" si="2"/>
        <v>15.702999999999999</v>
      </c>
      <c r="H28" s="57">
        <f t="shared" si="2"/>
        <v>17.867000000000001</v>
      </c>
      <c r="I28" s="57">
        <f t="shared" si="2"/>
        <v>14.519</v>
      </c>
      <c r="J28" s="57">
        <f t="shared" si="2"/>
        <v>10.632</v>
      </c>
      <c r="K28" s="57">
        <f t="shared" si="2"/>
        <v>17.765000000000001</v>
      </c>
      <c r="L28" s="57">
        <f t="shared" si="2"/>
        <v>20.594999999999999</v>
      </c>
      <c r="M28" s="57">
        <f t="shared" si="2"/>
        <v>11.295</v>
      </c>
      <c r="N28" s="57">
        <f t="shared" si="2"/>
        <v>5.1310000000000002</v>
      </c>
      <c r="O28" s="57">
        <f t="shared" si="2"/>
        <v>7.2519999999999998</v>
      </c>
      <c r="P28" s="57">
        <f t="shared" si="2"/>
        <v>7.9089999999999998</v>
      </c>
      <c r="Q28" s="57">
        <f t="shared" si="2"/>
        <v>8.3539999999999992</v>
      </c>
      <c r="R28" s="57">
        <f t="shared" si="2"/>
        <v>10.628</v>
      </c>
      <c r="S28" s="57">
        <f t="shared" si="2"/>
        <v>15.831</v>
      </c>
      <c r="T28" s="57">
        <f t="shared" si="2"/>
        <v>12.260999999999999</v>
      </c>
      <c r="U28" s="57">
        <f t="shared" si="2"/>
        <v>4.9290000000000003</v>
      </c>
      <c r="V28" s="57">
        <f t="shared" si="2"/>
        <v>14.077999999999999</v>
      </c>
      <c r="W28" s="57">
        <f t="shared" si="2"/>
        <v>24.068000000000001</v>
      </c>
      <c r="X28" s="57">
        <f t="shared" si="2"/>
        <v>9.5109999999999992</v>
      </c>
      <c r="Y28" s="57">
        <f t="shared" si="2"/>
        <v>8.1470000000000002</v>
      </c>
      <c r="Z28" s="58">
        <f t="shared" si="2"/>
        <v>0</v>
      </c>
      <c r="AA28" s="59">
        <f t="shared" si="2"/>
        <v>320.54399999999993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9.3189999999999991</v>
      </c>
      <c r="C47" s="83">
        <f t="shared" ref="C47:Z47" si="8">SUM(C10:C13)+C22+C36</f>
        <v>30.154</v>
      </c>
      <c r="D47" s="83">
        <f t="shared" si="8"/>
        <v>19.939</v>
      </c>
      <c r="E47" s="83">
        <f t="shared" si="8"/>
        <v>11.491</v>
      </c>
      <c r="F47" s="83">
        <f t="shared" si="8"/>
        <v>13.166</v>
      </c>
      <c r="G47" s="83">
        <f t="shared" si="8"/>
        <v>15.702999999999999</v>
      </c>
      <c r="H47" s="83">
        <f t="shared" si="8"/>
        <v>17.866999999999997</v>
      </c>
      <c r="I47" s="83">
        <f t="shared" si="8"/>
        <v>14.518999999999998</v>
      </c>
      <c r="J47" s="83">
        <f t="shared" si="8"/>
        <v>10.632</v>
      </c>
      <c r="K47" s="83">
        <f t="shared" si="8"/>
        <v>17.765000000000001</v>
      </c>
      <c r="L47" s="83">
        <f t="shared" si="8"/>
        <v>20.594999999999999</v>
      </c>
      <c r="M47" s="83">
        <f t="shared" si="8"/>
        <v>11.295</v>
      </c>
      <c r="N47" s="83">
        <f t="shared" si="8"/>
        <v>5.1310000000000002</v>
      </c>
      <c r="O47" s="83">
        <f t="shared" si="8"/>
        <v>7.2520000000000007</v>
      </c>
      <c r="P47" s="83">
        <f t="shared" si="8"/>
        <v>7.9089999999999998</v>
      </c>
      <c r="Q47" s="83">
        <f t="shared" si="8"/>
        <v>8.3539999999999992</v>
      </c>
      <c r="R47" s="83">
        <f t="shared" si="8"/>
        <v>10.628</v>
      </c>
      <c r="S47" s="83">
        <f t="shared" si="8"/>
        <v>15.831</v>
      </c>
      <c r="T47" s="83">
        <f t="shared" si="8"/>
        <v>12.260999999999999</v>
      </c>
      <c r="U47" s="83">
        <f t="shared" si="8"/>
        <v>4.9290000000000003</v>
      </c>
      <c r="V47" s="83">
        <f t="shared" si="8"/>
        <v>14.078000000000001</v>
      </c>
      <c r="W47" s="83">
        <f t="shared" si="8"/>
        <v>24.067999999999998</v>
      </c>
      <c r="X47" s="83">
        <f t="shared" si="8"/>
        <v>9.511000000000001</v>
      </c>
      <c r="Y47" s="83">
        <f t="shared" si="8"/>
        <v>8.1470000000000002</v>
      </c>
      <c r="Z47" s="84">
        <f t="shared" si="8"/>
        <v>0</v>
      </c>
      <c r="AA47" s="100">
        <f>SUM(B47:Z47)</f>
        <v>320.54399999999993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2021-02-08T21:17:09Z</dcterms:created>
  <dcterms:modified xsi:type="dcterms:W3CDTF">2021-02-08T21:17:09Z</dcterms:modified>
</cp:coreProperties>
</file>