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<sst xmlns="http://schemas.openxmlformats.org/spreadsheetml/2006/main" count="110" uniqueCount="50">
  <si>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07/02/2021 23:21:19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</si>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</sst>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45.094999999999999</c:v>
                </c:pt>
                <c:pt idx="1">
                  <c:v>41.033000000000001</c:v>
                </c:pt>
                <c:pt idx="2">
                  <c:v>38.266999999999996</c:v>
                </c:pt>
                <c:pt idx="3">
                  <c:v>38.479999999999997</c:v>
                </c:pt>
                <c:pt idx="4">
                  <c:v>50.064999999999998</c:v>
                </c:pt>
                <c:pt idx="5">
                  <c:v>9.2030000000000012</c:v>
                </c:pt>
                <c:pt idx="6">
                  <c:v>20.006</c:v>
                </c:pt>
                <c:pt idx="7">
                  <c:v>21.896999999999998</c:v>
                </c:pt>
                <c:pt idx="8">
                  <c:v>18.187000000000005</c:v>
                </c:pt>
                <c:pt idx="9">
                  <c:v>16.885999999999999</c:v>
                </c:pt>
                <c:pt idx="10">
                  <c:v>30.247999999999998</c:v>
                </c:pt>
                <c:pt idx="11">
                  <c:v>18.361000000000001</c:v>
                </c:pt>
                <c:pt idx="12">
                  <c:v>18.356999999999999</c:v>
                </c:pt>
                <c:pt idx="13">
                  <c:v>16.708000000000002</c:v>
                </c:pt>
                <c:pt idx="14">
                  <c:v>10.306999999999999</c:v>
                </c:pt>
                <c:pt idx="15">
                  <c:v>15.089</c:v>
                </c:pt>
                <c:pt idx="16">
                  <c:v>14.625999999999999</c:v>
                </c:pt>
                <c:pt idx="17">
                  <c:v>14.216000000000001</c:v>
                </c:pt>
                <c:pt idx="18">
                  <c:v>6.8709999999999996</c:v>
                </c:pt>
                <c:pt idx="19">
                  <c:v>15.199000000000002</c:v>
                </c:pt>
                <c:pt idx="20">
                  <c:v>9.31</c:v>
                </c:pt>
                <c:pt idx="21">
                  <c:v>9.7429999999999986</c:v>
                </c:pt>
                <c:pt idx="22">
                  <c:v>8.7860000000000014</c:v>
                </c:pt>
                <c:pt idx="23">
                  <c:v>12.731999999999999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8652816"/>
        <c:axId val="268653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45.094999999999992</c:v>
                </c:pt>
                <c:pt idx="1">
                  <c:v>41.033000000000001</c:v>
                </c:pt>
                <c:pt idx="2">
                  <c:v>38.955999999999996</c:v>
                </c:pt>
                <c:pt idx="3">
                  <c:v>38.481000000000009</c:v>
                </c:pt>
                <c:pt idx="4">
                  <c:v>50.065000000000012</c:v>
                </c:pt>
                <c:pt idx="5">
                  <c:v>9.2029999999999994</c:v>
                </c:pt>
                <c:pt idx="6">
                  <c:v>20.005999999999997</c:v>
                </c:pt>
                <c:pt idx="7">
                  <c:v>21.897000000000002</c:v>
                </c:pt>
                <c:pt idx="8">
                  <c:v>18.187000000000001</c:v>
                </c:pt>
                <c:pt idx="9">
                  <c:v>16.886000000000003</c:v>
                </c:pt>
                <c:pt idx="10">
                  <c:v>30.248000000000001</c:v>
                </c:pt>
                <c:pt idx="11">
                  <c:v>18.361000000000001</c:v>
                </c:pt>
                <c:pt idx="12">
                  <c:v>18.356999999999999</c:v>
                </c:pt>
                <c:pt idx="13">
                  <c:v>16.707999999999998</c:v>
                </c:pt>
                <c:pt idx="14">
                  <c:v>10.306999999999999</c:v>
                </c:pt>
                <c:pt idx="15">
                  <c:v>15.089</c:v>
                </c:pt>
                <c:pt idx="16">
                  <c:v>14.625999999999999</c:v>
                </c:pt>
                <c:pt idx="17">
                  <c:v>14.270000000000001</c:v>
                </c:pt>
                <c:pt idx="18">
                  <c:v>6.8709999999999987</c:v>
                </c:pt>
                <c:pt idx="19">
                  <c:v>15.199</c:v>
                </c:pt>
                <c:pt idx="20">
                  <c:v>9.3099999999999987</c:v>
                </c:pt>
                <c:pt idx="21">
                  <c:v>9.7430000000000021</c:v>
                </c:pt>
                <c:pt idx="22">
                  <c:v>8.7860000000000014</c:v>
                </c:pt>
                <c:pt idx="23">
                  <c:v>12.732999999999999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652816"/>
        <c:axId val="268653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-0.01</c:v>
                </c:pt>
                <c:pt idx="1">
                  <c:v>-0.01</c:v>
                </c:pt>
                <c:pt idx="2">
                  <c:v>-0.01</c:v>
                </c:pt>
                <c:pt idx="3">
                  <c:v>-0.01</c:v>
                </c:pt>
                <c:pt idx="4">
                  <c:v>-0.01</c:v>
                </c:pt>
                <c:pt idx="5">
                  <c:v>41.11</c:v>
                </c:pt>
                <c:pt idx="6">
                  <c:v>91.71</c:v>
                </c:pt>
                <c:pt idx="7">
                  <c:v>82.46</c:v>
                </c:pt>
                <c:pt idx="8">
                  <c:v>100</c:v>
                </c:pt>
                <c:pt idx="9">
                  <c:v>100</c:v>
                </c:pt>
                <c:pt idx="10">
                  <c:v>60.36</c:v>
                </c:pt>
                <c:pt idx="11">
                  <c:v>66.11</c:v>
                </c:pt>
                <c:pt idx="12">
                  <c:v>60.36</c:v>
                </c:pt>
                <c:pt idx="13">
                  <c:v>100</c:v>
                </c:pt>
                <c:pt idx="14">
                  <c:v>100</c:v>
                </c:pt>
                <c:pt idx="15">
                  <c:v>87.23</c:v>
                </c:pt>
                <c:pt idx="16">
                  <c:v>32.26</c:v>
                </c:pt>
                <c:pt idx="17">
                  <c:v>58.41</c:v>
                </c:pt>
                <c:pt idx="18">
                  <c:v>58.56</c:v>
                </c:pt>
                <c:pt idx="19">
                  <c:v>56.75</c:v>
                </c:pt>
                <c:pt idx="20">
                  <c:v>49.21</c:v>
                </c:pt>
                <c:pt idx="21">
                  <c:v>23.38</c:v>
                </c:pt>
                <c:pt idx="22">
                  <c:v>30.54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653992"/>
        <c:axId val="268653600"/>
      </c:lineChart>
      <c:catAx>
        <c:axId val="268652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653208"/>
        <c:crosses val="autoZero"/>
        <c:auto val="1"/>
        <c:lblAlgn val="ctr"/>
        <c:lblOffset val="100"/>
        <c:noMultiLvlLbl val="0"/>
      </c:catAx>
      <c:valAx>
        <c:axId val="26865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652816"/>
        <c:crosses val="autoZero"/>
        <c:crossBetween val="between"/>
      </c:valAx>
      <c:valAx>
        <c:axId val="268653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8653992"/>
        <c:crosses val="max"/>
        <c:crossBetween val="between"/>
      </c:valAx>
      <c:catAx>
        <c:axId val="268653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865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499.67200000000003</v>
          </cell>
        </row>
        <row r="31">
          <cell r="C31">
            <v>0</v>
          </cell>
        </row>
        <row r="32">
          <cell r="C32">
            <v>0.39800000000000002</v>
          </cell>
        </row>
        <row r="33">
          <cell r="C33">
            <v>0.34599999999999997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8.7999999999999989</v>
          </cell>
        </row>
        <row r="39">
          <cell r="C39">
            <v>43.11</v>
          </cell>
        </row>
        <row r="40">
          <cell r="C40">
            <v>229.04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219.46699999999998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-0.01</v>
          </cell>
          <cell r="C7">
            <v>-0.01</v>
          </cell>
          <cell r="D7">
            <v>-0.01</v>
          </cell>
          <cell r="E7">
            <v>-0.01</v>
          </cell>
          <cell r="F7">
            <v>-0.01</v>
          </cell>
          <cell r="G7">
            <v>41.11</v>
          </cell>
          <cell r="H7">
            <v>91.71</v>
          </cell>
          <cell r="I7">
            <v>82.46</v>
          </cell>
          <cell r="J7">
            <v>100</v>
          </cell>
          <cell r="K7">
            <v>100</v>
          </cell>
          <cell r="L7">
            <v>60.36</v>
          </cell>
          <cell r="M7">
            <v>66.11</v>
          </cell>
          <cell r="N7">
            <v>60.36</v>
          </cell>
          <cell r="O7">
            <v>100</v>
          </cell>
          <cell r="P7">
            <v>100</v>
          </cell>
          <cell r="Q7">
            <v>87.23</v>
          </cell>
          <cell r="R7">
            <v>32.26</v>
          </cell>
          <cell r="S7">
            <v>58.41</v>
          </cell>
          <cell r="T7">
            <v>58.56</v>
          </cell>
          <cell r="U7">
            <v>56.75</v>
          </cell>
          <cell r="V7">
            <v>49.21</v>
          </cell>
          <cell r="W7">
            <v>23.38</v>
          </cell>
          <cell r="X7">
            <v>30.54</v>
          </cell>
          <cell r="Y7">
            <v>5</v>
          </cell>
        </row>
        <row r="59">
          <cell r="B59">
            <v>45.094999999999999</v>
          </cell>
          <cell r="C59">
            <v>41.033000000000001</v>
          </cell>
          <cell r="D59">
            <v>38.266999999999996</v>
          </cell>
          <cell r="E59">
            <v>38.479999999999997</v>
          </cell>
          <cell r="F59">
            <v>50.064999999999998</v>
          </cell>
          <cell r="G59">
            <v>9.2030000000000012</v>
          </cell>
          <cell r="H59">
            <v>20.006</v>
          </cell>
          <cell r="I59">
            <v>21.896999999999998</v>
          </cell>
          <cell r="J59">
            <v>18.187000000000005</v>
          </cell>
          <cell r="K59">
            <v>16.885999999999999</v>
          </cell>
          <cell r="L59">
            <v>30.247999999999998</v>
          </cell>
          <cell r="M59">
            <v>18.361000000000001</v>
          </cell>
          <cell r="N59">
            <v>18.356999999999999</v>
          </cell>
          <cell r="O59">
            <v>16.708000000000002</v>
          </cell>
          <cell r="P59">
            <v>10.306999999999999</v>
          </cell>
          <cell r="Q59">
            <v>15.089</v>
          </cell>
          <cell r="R59">
            <v>14.625999999999999</v>
          </cell>
          <cell r="S59">
            <v>14.216000000000001</v>
          </cell>
          <cell r="T59">
            <v>6.8709999999999996</v>
          </cell>
          <cell r="U59">
            <v>15.199000000000002</v>
          </cell>
          <cell r="V59">
            <v>9.31</v>
          </cell>
          <cell r="W59">
            <v>9.7429999999999986</v>
          </cell>
          <cell r="X59">
            <v>8.7860000000000014</v>
          </cell>
          <cell r="Y59">
            <v>12.731999999999999</v>
          </cell>
        </row>
        <row r="65">
          <cell r="D65">
            <v>0.39800000000000002</v>
          </cell>
        </row>
        <row r="66">
          <cell r="D66">
            <v>0.29099999999999998</v>
          </cell>
          <cell r="E66">
            <v>1E-3</v>
          </cell>
          <cell r="S66">
            <v>5.3999999999999999E-2</v>
          </cell>
        </row>
      </sheetData>
      <sheetData sheetId="17">
        <row r="59">
          <cell r="B59">
            <v>39.9</v>
          </cell>
          <cell r="C59">
            <v>34.847999999999999</v>
          </cell>
          <cell r="D59">
            <v>32.555999999999997</v>
          </cell>
          <cell r="E59">
            <v>28.646000000000001</v>
          </cell>
          <cell r="F59">
            <v>41.244</v>
          </cell>
          <cell r="I59">
            <v>9.2999999999999999E-2</v>
          </cell>
          <cell r="J59">
            <v>0.25600000000000001</v>
          </cell>
          <cell r="K59">
            <v>0.52200000000000002</v>
          </cell>
          <cell r="L59">
            <v>0.52900000000000003</v>
          </cell>
          <cell r="M59">
            <v>8.6999999999999994E-2</v>
          </cell>
          <cell r="N59">
            <v>8.3000000000000004E-2</v>
          </cell>
          <cell r="O59">
            <v>0.27300000000000002</v>
          </cell>
          <cell r="P59">
            <v>0.32600000000000001</v>
          </cell>
          <cell r="Q59">
            <v>0.24199999999999999</v>
          </cell>
          <cell r="R59">
            <v>10.638</v>
          </cell>
          <cell r="S59">
            <v>6.4599999999999991</v>
          </cell>
          <cell r="T59">
            <v>0.41900000000000004</v>
          </cell>
          <cell r="U59">
            <v>6.3049999999999997</v>
          </cell>
          <cell r="V59">
            <v>3.4420000000000002</v>
          </cell>
          <cell r="W59">
            <v>5.0730000000000004</v>
          </cell>
          <cell r="X59">
            <v>3.8090000000000002</v>
          </cell>
          <cell r="Y59">
            <v>3.7160000000000002</v>
          </cell>
        </row>
        <row r="64"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</row>
        <row r="65">
          <cell r="B65">
            <v>1.034</v>
          </cell>
          <cell r="C65">
            <v>0.67</v>
          </cell>
          <cell r="D65">
            <v>0.65</v>
          </cell>
          <cell r="E65">
            <v>0.68</v>
          </cell>
          <cell r="F65">
            <v>0.76</v>
          </cell>
          <cell r="G65">
            <v>1.1000000000000001</v>
          </cell>
          <cell r="H65">
            <v>1.657</v>
          </cell>
          <cell r="I65">
            <v>3.5470000000000002</v>
          </cell>
          <cell r="J65">
            <v>1.78</v>
          </cell>
          <cell r="K65">
            <v>1.88</v>
          </cell>
          <cell r="L65">
            <v>3.9710000000000001</v>
          </cell>
          <cell r="M65">
            <v>2.0409999999999999</v>
          </cell>
          <cell r="N65">
            <v>1.9</v>
          </cell>
          <cell r="O65">
            <v>1.92</v>
          </cell>
          <cell r="P65">
            <v>2.82</v>
          </cell>
          <cell r="Q65">
            <v>2.66</v>
          </cell>
          <cell r="R65">
            <v>2.56</v>
          </cell>
          <cell r="S65">
            <v>2.42</v>
          </cell>
          <cell r="T65">
            <v>2.3199999999999998</v>
          </cell>
          <cell r="U65">
            <v>2.2200000000000002</v>
          </cell>
          <cell r="V65">
            <v>1.24</v>
          </cell>
          <cell r="W65">
            <v>1.1399999999999999</v>
          </cell>
          <cell r="X65">
            <v>1.07</v>
          </cell>
          <cell r="Y65">
            <v>1.07</v>
          </cell>
        </row>
        <row r="66">
          <cell r="B66">
            <v>4.1609999999999996</v>
          </cell>
          <cell r="C66">
            <v>4.7150000000000007</v>
          </cell>
          <cell r="D66">
            <v>4.95</v>
          </cell>
          <cell r="E66">
            <v>8.3550000000000004</v>
          </cell>
          <cell r="F66">
            <v>7.2610000000000001</v>
          </cell>
          <cell r="G66">
            <v>7.3029999999999999</v>
          </cell>
          <cell r="H66">
            <v>17.548999999999999</v>
          </cell>
          <cell r="I66">
            <v>17.457000000000001</v>
          </cell>
          <cell r="J66">
            <v>15.351000000000001</v>
          </cell>
          <cell r="K66">
            <v>13.684000000000001</v>
          </cell>
          <cell r="L66">
            <v>24.948</v>
          </cell>
          <cell r="M66">
            <v>15.433</v>
          </cell>
          <cell r="N66">
            <v>16.373999999999999</v>
          </cell>
          <cell r="O66">
            <v>14.515000000000001</v>
          </cell>
          <cell r="P66">
            <v>7.1609999999999996</v>
          </cell>
          <cell r="Q66">
            <v>12.186999999999999</v>
          </cell>
          <cell r="R66">
            <v>1.4279999999999999</v>
          </cell>
          <cell r="S66">
            <v>5.3900000000000006</v>
          </cell>
          <cell r="T66">
            <v>4.1319999999999997</v>
          </cell>
          <cell r="U66">
            <v>6.6739999999999995</v>
          </cell>
          <cell r="V66">
            <v>4.6279999999999992</v>
          </cell>
          <cell r="W66">
            <v>3.5299999999999994</v>
          </cell>
          <cell r="X66">
            <v>3.907</v>
          </cell>
          <cell r="Y66">
            <v>7.9470000000000001</v>
          </cell>
        </row>
      </sheetData>
      <sheetData sheetId="18">
        <row r="7">
          <cell r="B7">
            <v>-0.01</v>
          </cell>
          <cell r="C7">
            <v>-0.01</v>
          </cell>
          <cell r="D7">
            <v>-0.01</v>
          </cell>
          <cell r="E7">
            <v>-0.01</v>
          </cell>
          <cell r="F7">
            <v>-0.01</v>
          </cell>
          <cell r="G7">
            <v>41.11</v>
          </cell>
          <cell r="H7">
            <v>91.71</v>
          </cell>
          <cell r="I7">
            <v>82.46</v>
          </cell>
          <cell r="J7">
            <v>100</v>
          </cell>
          <cell r="K7">
            <v>100</v>
          </cell>
          <cell r="L7">
            <v>60.36</v>
          </cell>
          <cell r="M7">
            <v>66.11</v>
          </cell>
          <cell r="N7">
            <v>60.36</v>
          </cell>
          <cell r="O7">
            <v>100</v>
          </cell>
          <cell r="P7">
            <v>100</v>
          </cell>
          <cell r="Q7">
            <v>87.23</v>
          </cell>
          <cell r="R7">
            <v>32.26</v>
          </cell>
          <cell r="S7">
            <v>58.41</v>
          </cell>
          <cell r="T7">
            <v>58.56</v>
          </cell>
          <cell r="U7">
            <v>56.75</v>
          </cell>
          <cell r="V7">
            <v>49.21</v>
          </cell>
          <cell r="W7">
            <v>23.38</v>
          </cell>
          <cell r="X7">
            <v>30.54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VIOLAR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45.094999999999999</v>
      </c>
      <c r="C4" s="18">
        <v>41.033000000000001</v>
      </c>
      <c r="D4" s="18">
        <v>38.955999999999996</v>
      </c>
      <c r="E4" s="18">
        <v>38.480999999999995</v>
      </c>
      <c r="F4" s="18">
        <v>50.064999999999998</v>
      </c>
      <c r="G4" s="18">
        <v>9.2030000000000012</v>
      </c>
      <c r="H4" s="18">
        <v>20.006</v>
      </c>
      <c r="I4" s="18">
        <v>21.896999999999998</v>
      </c>
      <c r="J4" s="18">
        <v>18.187000000000005</v>
      </c>
      <c r="K4" s="18">
        <v>16.885999999999999</v>
      </c>
      <c r="L4" s="18">
        <v>30.247999999999998</v>
      </c>
      <c r="M4" s="18">
        <v>18.361000000000001</v>
      </c>
      <c r="N4" s="18">
        <v>18.356999999999999</v>
      </c>
      <c r="O4" s="18">
        <v>16.708000000000002</v>
      </c>
      <c r="P4" s="18">
        <v>10.306999999999999</v>
      </c>
      <c r="Q4" s="18">
        <v>15.089</v>
      </c>
      <c r="R4" s="18">
        <v>14.625999999999999</v>
      </c>
      <c r="S4" s="18">
        <v>14.270000000000001</v>
      </c>
      <c r="T4" s="18">
        <v>6.8709999999999996</v>
      </c>
      <c r="U4" s="18">
        <v>15.199000000000002</v>
      </c>
      <c r="V4" s="18">
        <v>9.31</v>
      </c>
      <c r="W4" s="18">
        <v>9.7429999999999986</v>
      </c>
      <c r="X4" s="18">
        <v>8.7860000000000014</v>
      </c>
      <c r="Y4" s="18">
        <v>12.731999999999999</v>
      </c>
      <c r="Z4" s="19"/>
      <c r="AA4" s="20">
        <f>SUM(B4:Z4)</f>
        <v>500.41599999999994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-0.01</v>
      </c>
      <c r="C7" s="28">
        <v>-0.01</v>
      </c>
      <c r="D7" s="28">
        <v>-0.01</v>
      </c>
      <c r="E7" s="28">
        <v>-0.01</v>
      </c>
      <c r="F7" s="28">
        <v>-0.01</v>
      </c>
      <c r="G7" s="28">
        <v>41.11</v>
      </c>
      <c r="H7" s="28">
        <v>91.71</v>
      </c>
      <c r="I7" s="28">
        <v>82.46</v>
      </c>
      <c r="J7" s="28">
        <v>100</v>
      </c>
      <c r="K7" s="28">
        <v>100</v>
      </c>
      <c r="L7" s="28">
        <v>60.36</v>
      </c>
      <c r="M7" s="28">
        <v>66.11</v>
      </c>
      <c r="N7" s="28">
        <v>60.36</v>
      </c>
      <c r="O7" s="28">
        <v>100</v>
      </c>
      <c r="P7" s="28">
        <v>100</v>
      </c>
      <c r="Q7" s="28">
        <v>87.23</v>
      </c>
      <c r="R7" s="28">
        <v>32.26</v>
      </c>
      <c r="S7" s="28">
        <v>58.41</v>
      </c>
      <c r="T7" s="28">
        <v>58.56</v>
      </c>
      <c r="U7" s="28">
        <v>56.75</v>
      </c>
      <c r="V7" s="28">
        <v>49.21</v>
      </c>
      <c r="W7" s="28">
        <v>23.38</v>
      </c>
      <c r="X7" s="28">
        <v>30.54</v>
      </c>
      <c r="Y7" s="28">
        <v>5</v>
      </c>
      <c r="Z7" s="29"/>
      <c r="AA7" s="30">
        <f>IF(SUM(GR_MAINLAND_MCP_SUM_SELL)&lt;&gt;0,AVERAGEIF(GR_MAINLAND_MCP_SUM_SELL,"&lt;&gt;"""),"")</f>
        <v>50.141666666666673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45.094999999999999</v>
      </c>
      <c r="C13" s="52">
        <v>41.033000000000001</v>
      </c>
      <c r="D13" s="52">
        <v>38.266999999999996</v>
      </c>
      <c r="E13" s="52">
        <v>38.479999999999997</v>
      </c>
      <c r="F13" s="52">
        <v>50.064999999999998</v>
      </c>
      <c r="G13" s="52">
        <v>9.2030000000000012</v>
      </c>
      <c r="H13" s="52">
        <v>20.006</v>
      </c>
      <c r="I13" s="52">
        <v>21.896999999999998</v>
      </c>
      <c r="J13" s="52">
        <v>18.187000000000005</v>
      </c>
      <c r="K13" s="52">
        <v>16.885999999999999</v>
      </c>
      <c r="L13" s="52">
        <v>30.247999999999998</v>
      </c>
      <c r="M13" s="52">
        <v>18.361000000000001</v>
      </c>
      <c r="N13" s="52">
        <v>18.356999999999999</v>
      </c>
      <c r="O13" s="52">
        <v>16.708000000000002</v>
      </c>
      <c r="P13" s="52">
        <v>10.306999999999999</v>
      </c>
      <c r="Q13" s="52">
        <v>15.089</v>
      </c>
      <c r="R13" s="52">
        <v>14.625999999999999</v>
      </c>
      <c r="S13" s="52">
        <v>14.216000000000001</v>
      </c>
      <c r="T13" s="52">
        <v>6.8709999999999996</v>
      </c>
      <c r="U13" s="52">
        <v>15.199000000000002</v>
      </c>
      <c r="V13" s="52">
        <v>9.31</v>
      </c>
      <c r="W13" s="52">
        <v>9.7429999999999986</v>
      </c>
      <c r="X13" s="52">
        <v>8.7860000000000014</v>
      </c>
      <c r="Y13" s="52">
        <v>12.731999999999999</v>
      </c>
      <c r="Z13" s="53"/>
      <c r="AA13" s="54">
        <f>SUM(B13:Z13)</f>
        <v>499.67200000000003</v>
      </c>
    </row>
    <row r="14" spans="1:27" ht="30" customHeight="1" thickBot="1" x14ac:dyDescent="0.25">
      <c r="A14" s="55" t="s">
        <v>10</v>
      </c>
      <c r="B14" s="56">
        <f>IF(LEN(B$2)&gt;0,SUM(B10:B13),"")</f>
        <v>45.094999999999999</v>
      </c>
      <c r="C14" s="57">
        <f t="shared" ref="C14:Z14" si="0">IF(LEN(C$2)&gt;0,SUM(C10:C13),"")</f>
        <v>41.033000000000001</v>
      </c>
      <c r="D14" s="57">
        <f t="shared" si="0"/>
        <v>38.266999999999996</v>
      </c>
      <c r="E14" s="57">
        <f t="shared" si="0"/>
        <v>38.479999999999997</v>
      </c>
      <c r="F14" s="57">
        <f t="shared" si="0"/>
        <v>50.064999999999998</v>
      </c>
      <c r="G14" s="57">
        <f t="shared" si="0"/>
        <v>9.2030000000000012</v>
      </c>
      <c r="H14" s="57">
        <f t="shared" si="0"/>
        <v>20.006</v>
      </c>
      <c r="I14" s="57">
        <f t="shared" si="0"/>
        <v>21.896999999999998</v>
      </c>
      <c r="J14" s="57">
        <f t="shared" si="0"/>
        <v>18.187000000000005</v>
      </c>
      <c r="K14" s="57">
        <f t="shared" si="0"/>
        <v>16.885999999999999</v>
      </c>
      <c r="L14" s="57">
        <f t="shared" si="0"/>
        <v>30.247999999999998</v>
      </c>
      <c r="M14" s="57">
        <f t="shared" si="0"/>
        <v>18.361000000000001</v>
      </c>
      <c r="N14" s="57">
        <f t="shared" si="0"/>
        <v>18.356999999999999</v>
      </c>
      <c r="O14" s="57">
        <f t="shared" si="0"/>
        <v>16.708000000000002</v>
      </c>
      <c r="P14" s="57">
        <f t="shared" si="0"/>
        <v>10.306999999999999</v>
      </c>
      <c r="Q14" s="57">
        <f t="shared" si="0"/>
        <v>15.089</v>
      </c>
      <c r="R14" s="57">
        <f t="shared" si="0"/>
        <v>14.625999999999999</v>
      </c>
      <c r="S14" s="57">
        <f t="shared" si="0"/>
        <v>14.216000000000001</v>
      </c>
      <c r="T14" s="57">
        <f t="shared" si="0"/>
        <v>6.8709999999999996</v>
      </c>
      <c r="U14" s="57">
        <f t="shared" si="0"/>
        <v>15.199000000000002</v>
      </c>
      <c r="V14" s="57">
        <f t="shared" si="0"/>
        <v>9.31</v>
      </c>
      <c r="W14" s="57">
        <f t="shared" si="0"/>
        <v>9.7429999999999986</v>
      </c>
      <c r="X14" s="57">
        <f t="shared" si="0"/>
        <v>8.7860000000000014</v>
      </c>
      <c r="Y14" s="57">
        <f t="shared" si="0"/>
        <v>12.731999999999999</v>
      </c>
      <c r="Z14" s="58" t="str">
        <f t="shared" si="0"/>
        <v/>
      </c>
      <c r="AA14" s="59">
        <f>SUM(AA9:AA13)</f>
        <v>499.67200000000003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0.39800000000000002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0.39800000000000002</v>
      </c>
    </row>
    <row r="19" spans="1:27" ht="24.95" customHeight="1" x14ac:dyDescent="0.2">
      <c r="A19" s="70" t="s">
        <v>14</v>
      </c>
      <c r="B19" s="75"/>
      <c r="C19" s="76"/>
      <c r="D19" s="76">
        <v>0.29099999999999998</v>
      </c>
      <c r="E19" s="76">
        <v>1E-3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5.3999999999999999E-2</v>
      </c>
      <c r="T19" s="76"/>
      <c r="U19" s="76"/>
      <c r="V19" s="76"/>
      <c r="W19" s="76"/>
      <c r="X19" s="76"/>
      <c r="Y19" s="76"/>
      <c r="Z19" s="73"/>
      <c r="AA19" s="74">
        <f>SUM(B19:Z19)</f>
        <v>0.34599999999999997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0.68900000000000006</v>
      </c>
      <c r="E22" s="83">
        <f t="shared" si="1"/>
        <v>1E-3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5.3999999999999999E-2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0.74399999999999999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45.094999999999999</v>
      </c>
      <c r="C26" s="72">
        <v>41.033000000000001</v>
      </c>
      <c r="D26" s="72">
        <v>38.956000000000003</v>
      </c>
      <c r="E26" s="72">
        <v>38.481000000000002</v>
      </c>
      <c r="F26" s="72">
        <v>50.064999999999998</v>
      </c>
      <c r="G26" s="72">
        <v>9.2029999999999994</v>
      </c>
      <c r="H26" s="72">
        <v>20.006</v>
      </c>
      <c r="I26" s="72">
        <v>21.896999999999998</v>
      </c>
      <c r="J26" s="72">
        <v>18.187000000000001</v>
      </c>
      <c r="K26" s="72">
        <v>16.885999999999999</v>
      </c>
      <c r="L26" s="72">
        <v>30.248000000000001</v>
      </c>
      <c r="M26" s="72">
        <v>18.361000000000001</v>
      </c>
      <c r="N26" s="72">
        <v>18.356999999999999</v>
      </c>
      <c r="O26" s="72">
        <v>16.707999999999998</v>
      </c>
      <c r="P26" s="72">
        <v>10.307</v>
      </c>
      <c r="Q26" s="72">
        <v>15.089</v>
      </c>
      <c r="R26" s="72">
        <v>14.625999999999999</v>
      </c>
      <c r="S26" s="72">
        <v>14.27</v>
      </c>
      <c r="T26" s="72">
        <v>6.8710000000000004</v>
      </c>
      <c r="U26" s="72">
        <v>15.199</v>
      </c>
      <c r="V26" s="72">
        <v>9.31</v>
      </c>
      <c r="W26" s="72">
        <v>9.7430000000000003</v>
      </c>
      <c r="X26" s="72">
        <v>8.7859999999999996</v>
      </c>
      <c r="Y26" s="72">
        <v>12.731999999999999</v>
      </c>
      <c r="Z26" s="73"/>
      <c r="AA26" s="74">
        <f>SUM(B26:Z26)</f>
        <v>500.41599999999994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45.094999999999999</v>
      </c>
      <c r="C28" s="57">
        <f t="shared" ref="C28:Z28" si="2">IF(LEN(C$2)&gt;0,SUM(C25:C27),"")</f>
        <v>41.033000000000001</v>
      </c>
      <c r="D28" s="57">
        <f t="shared" si="2"/>
        <v>38.956000000000003</v>
      </c>
      <c r="E28" s="57">
        <f t="shared" si="2"/>
        <v>38.481000000000002</v>
      </c>
      <c r="F28" s="57">
        <f t="shared" si="2"/>
        <v>50.064999999999998</v>
      </c>
      <c r="G28" s="57">
        <f t="shared" si="2"/>
        <v>9.2029999999999994</v>
      </c>
      <c r="H28" s="57">
        <f t="shared" si="2"/>
        <v>20.006</v>
      </c>
      <c r="I28" s="57">
        <f t="shared" si="2"/>
        <v>21.896999999999998</v>
      </c>
      <c r="J28" s="57">
        <f t="shared" si="2"/>
        <v>18.187000000000001</v>
      </c>
      <c r="K28" s="57">
        <f t="shared" si="2"/>
        <v>16.885999999999999</v>
      </c>
      <c r="L28" s="57">
        <f t="shared" si="2"/>
        <v>30.248000000000001</v>
      </c>
      <c r="M28" s="57">
        <f t="shared" si="2"/>
        <v>18.361000000000001</v>
      </c>
      <c r="N28" s="57">
        <f t="shared" si="2"/>
        <v>18.356999999999999</v>
      </c>
      <c r="O28" s="57">
        <f t="shared" si="2"/>
        <v>16.707999999999998</v>
      </c>
      <c r="P28" s="57">
        <f t="shared" si="2"/>
        <v>10.307</v>
      </c>
      <c r="Q28" s="57">
        <f t="shared" si="2"/>
        <v>15.089</v>
      </c>
      <c r="R28" s="57">
        <f t="shared" si="2"/>
        <v>14.625999999999999</v>
      </c>
      <c r="S28" s="57">
        <f t="shared" si="2"/>
        <v>14.27</v>
      </c>
      <c r="T28" s="57">
        <f t="shared" si="2"/>
        <v>6.8710000000000004</v>
      </c>
      <c r="U28" s="57">
        <f t="shared" si="2"/>
        <v>15.199</v>
      </c>
      <c r="V28" s="57">
        <f t="shared" si="2"/>
        <v>9.31</v>
      </c>
      <c r="W28" s="57">
        <f t="shared" si="2"/>
        <v>9.7430000000000003</v>
      </c>
      <c r="X28" s="57">
        <f t="shared" si="2"/>
        <v>8.7859999999999996</v>
      </c>
      <c r="Y28" s="57">
        <f t="shared" si="2"/>
        <v>12.731999999999999</v>
      </c>
      <c r="Z28" s="58" t="str">
        <f t="shared" si="2"/>
        <v/>
      </c>
      <c r="AA28" s="59">
        <f>SUM(AA25:AA27)</f>
        <v>500.41599999999994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45.094999999999999</v>
      </c>
      <c r="C47" s="83">
        <f t="shared" ref="C47:Z47" si="8">IF(LEN(C$2)&gt;0,C14+C22+C36,"")</f>
        <v>41.033000000000001</v>
      </c>
      <c r="D47" s="83">
        <f t="shared" si="8"/>
        <v>38.955999999999996</v>
      </c>
      <c r="E47" s="83">
        <f t="shared" si="8"/>
        <v>38.480999999999995</v>
      </c>
      <c r="F47" s="83">
        <f t="shared" si="8"/>
        <v>50.064999999999998</v>
      </c>
      <c r="G47" s="83">
        <f t="shared" si="8"/>
        <v>9.2030000000000012</v>
      </c>
      <c r="H47" s="83">
        <f t="shared" si="8"/>
        <v>20.006</v>
      </c>
      <c r="I47" s="83">
        <f t="shared" si="8"/>
        <v>21.896999999999998</v>
      </c>
      <c r="J47" s="83">
        <f t="shared" si="8"/>
        <v>18.187000000000005</v>
      </c>
      <c r="K47" s="83">
        <f t="shared" si="8"/>
        <v>16.885999999999999</v>
      </c>
      <c r="L47" s="83">
        <f t="shared" si="8"/>
        <v>30.247999999999998</v>
      </c>
      <c r="M47" s="83">
        <f t="shared" si="8"/>
        <v>18.361000000000001</v>
      </c>
      <c r="N47" s="83">
        <f t="shared" si="8"/>
        <v>18.356999999999999</v>
      </c>
      <c r="O47" s="83">
        <f t="shared" si="8"/>
        <v>16.708000000000002</v>
      </c>
      <c r="P47" s="83">
        <f t="shared" si="8"/>
        <v>10.306999999999999</v>
      </c>
      <c r="Q47" s="83">
        <f t="shared" si="8"/>
        <v>15.089</v>
      </c>
      <c r="R47" s="83">
        <f t="shared" si="8"/>
        <v>14.625999999999999</v>
      </c>
      <c r="S47" s="83">
        <f t="shared" si="8"/>
        <v>14.270000000000001</v>
      </c>
      <c r="T47" s="83">
        <f t="shared" si="8"/>
        <v>6.8709999999999996</v>
      </c>
      <c r="U47" s="83">
        <f t="shared" si="8"/>
        <v>15.199000000000002</v>
      </c>
      <c r="V47" s="83">
        <f t="shared" si="8"/>
        <v>9.31</v>
      </c>
      <c r="W47" s="83">
        <f t="shared" si="8"/>
        <v>9.7429999999999986</v>
      </c>
      <c r="X47" s="83">
        <f t="shared" si="8"/>
        <v>8.7860000000000014</v>
      </c>
      <c r="Y47" s="83">
        <f t="shared" si="8"/>
        <v>12.731999999999999</v>
      </c>
      <c r="Z47" s="84" t="str">
        <f t="shared" si="8"/>
        <v/>
      </c>
      <c r="AA47" s="100">
        <f>SUM(B47:Z47)</f>
        <v>500.41599999999994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45.094999999999992</v>
      </c>
      <c r="C4" s="18">
        <v>41.033000000000001</v>
      </c>
      <c r="D4" s="18">
        <v>38.955999999999996</v>
      </c>
      <c r="E4" s="18">
        <v>38.481000000000009</v>
      </c>
      <c r="F4" s="18">
        <v>50.065000000000012</v>
      </c>
      <c r="G4" s="18">
        <v>9.2029999999999994</v>
      </c>
      <c r="H4" s="18">
        <v>20.005999999999997</v>
      </c>
      <c r="I4" s="18">
        <v>21.897000000000002</v>
      </c>
      <c r="J4" s="18">
        <v>18.187000000000001</v>
      </c>
      <c r="K4" s="18">
        <v>16.886000000000003</v>
      </c>
      <c r="L4" s="18">
        <v>30.248000000000001</v>
      </c>
      <c r="M4" s="18">
        <v>18.361000000000001</v>
      </c>
      <c r="N4" s="18">
        <v>18.356999999999999</v>
      </c>
      <c r="O4" s="18">
        <v>16.707999999999998</v>
      </c>
      <c r="P4" s="18">
        <v>10.306999999999999</v>
      </c>
      <c r="Q4" s="18">
        <v>15.089</v>
      </c>
      <c r="R4" s="18">
        <v>14.625999999999999</v>
      </c>
      <c r="S4" s="18">
        <v>14.270000000000001</v>
      </c>
      <c r="T4" s="18">
        <v>6.8709999999999987</v>
      </c>
      <c r="U4" s="18">
        <v>15.199</v>
      </c>
      <c r="V4" s="18">
        <v>9.3099999999999987</v>
      </c>
      <c r="W4" s="18">
        <v>9.7430000000000021</v>
      </c>
      <c r="X4" s="18">
        <v>8.7860000000000014</v>
      </c>
      <c r="Y4" s="18">
        <v>12.732999999999999</v>
      </c>
      <c r="Z4" s="19"/>
      <c r="AA4" s="20">
        <f>SUM(B4:Z4)</f>
        <v>500.41699999999992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-0.01</v>
      </c>
      <c r="C7" s="28">
        <v>-0.01</v>
      </c>
      <c r="D7" s="28">
        <v>-0.01</v>
      </c>
      <c r="E7" s="28">
        <v>-0.01</v>
      </c>
      <c r="F7" s="28">
        <v>-0.01</v>
      </c>
      <c r="G7" s="28">
        <v>41.11</v>
      </c>
      <c r="H7" s="28">
        <v>91.71</v>
      </c>
      <c r="I7" s="28">
        <v>82.46</v>
      </c>
      <c r="J7" s="28">
        <v>100</v>
      </c>
      <c r="K7" s="28">
        <v>100</v>
      </c>
      <c r="L7" s="28">
        <v>60.36</v>
      </c>
      <c r="M7" s="28">
        <v>66.11</v>
      </c>
      <c r="N7" s="28">
        <v>60.36</v>
      </c>
      <c r="O7" s="28">
        <v>100</v>
      </c>
      <c r="P7" s="28">
        <v>100</v>
      </c>
      <c r="Q7" s="28">
        <v>87.23</v>
      </c>
      <c r="R7" s="28">
        <v>32.26</v>
      </c>
      <c r="S7" s="28">
        <v>58.41</v>
      </c>
      <c r="T7" s="28">
        <v>58.56</v>
      </c>
      <c r="U7" s="28">
        <v>56.75</v>
      </c>
      <c r="V7" s="28">
        <v>49.21</v>
      </c>
      <c r="W7" s="28">
        <v>23.38</v>
      </c>
      <c r="X7" s="28">
        <v>30.54</v>
      </c>
      <c r="Y7" s="28">
        <v>5</v>
      </c>
      <c r="Z7" s="29"/>
      <c r="AA7" s="30">
        <v>50.141666666666673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39.9</v>
      </c>
      <c r="C13" s="52">
        <v>34.847999999999999</v>
      </c>
      <c r="D13" s="52">
        <v>32.555999999999997</v>
      </c>
      <c r="E13" s="52">
        <v>28.646000000000001</v>
      </c>
      <c r="F13" s="52">
        <v>41.244</v>
      </c>
      <c r="G13" s="52"/>
      <c r="H13" s="52"/>
      <c r="I13" s="52">
        <v>9.2999999999999999E-2</v>
      </c>
      <c r="J13" s="52">
        <v>0.25600000000000001</v>
      </c>
      <c r="K13" s="52">
        <v>0.52200000000000002</v>
      </c>
      <c r="L13" s="52">
        <v>0.52900000000000003</v>
      </c>
      <c r="M13" s="52">
        <v>8.6999999999999994E-2</v>
      </c>
      <c r="N13" s="52">
        <v>8.3000000000000004E-2</v>
      </c>
      <c r="O13" s="52">
        <v>0.27300000000000002</v>
      </c>
      <c r="P13" s="52">
        <v>0.32600000000000001</v>
      </c>
      <c r="Q13" s="52">
        <v>0.24199999999999999</v>
      </c>
      <c r="R13" s="52">
        <v>10.638</v>
      </c>
      <c r="S13" s="52">
        <v>6.4599999999999991</v>
      </c>
      <c r="T13" s="52">
        <v>0.41900000000000004</v>
      </c>
      <c r="U13" s="52">
        <v>6.3049999999999997</v>
      </c>
      <c r="V13" s="52">
        <v>3.4420000000000002</v>
      </c>
      <c r="W13" s="52">
        <v>5.0730000000000004</v>
      </c>
      <c r="X13" s="52">
        <v>3.8090000000000002</v>
      </c>
      <c r="Y13" s="52">
        <v>3.7160000000000002</v>
      </c>
      <c r="Z13" s="53"/>
      <c r="AA13" s="54">
        <f>SUM(B13:Z13)</f>
        <v>219.46699999999998</v>
      </c>
    </row>
    <row r="14" spans="1:27" ht="30" customHeight="1" thickBot="1" x14ac:dyDescent="0.25">
      <c r="A14" s="55" t="s">
        <v>10</v>
      </c>
      <c r="B14" s="56">
        <f>IF(LEN(B$2)&gt;0,SUM(B10:B13),"")</f>
        <v>39.9</v>
      </c>
      <c r="C14" s="57">
        <f t="shared" ref="C14:Z14" si="0">IF(LEN(C$2)&gt;0,SUM(C10:C13),"")</f>
        <v>34.847999999999999</v>
      </c>
      <c r="D14" s="57">
        <f t="shared" si="0"/>
        <v>32.555999999999997</v>
      </c>
      <c r="E14" s="57">
        <f t="shared" si="0"/>
        <v>28.646000000000001</v>
      </c>
      <c r="F14" s="57">
        <f t="shared" si="0"/>
        <v>41.244</v>
      </c>
      <c r="G14" s="57">
        <f t="shared" si="0"/>
        <v>0</v>
      </c>
      <c r="H14" s="57">
        <f t="shared" si="0"/>
        <v>0</v>
      </c>
      <c r="I14" s="57">
        <f t="shared" si="0"/>
        <v>9.2999999999999999E-2</v>
      </c>
      <c r="J14" s="57">
        <f t="shared" si="0"/>
        <v>0.25600000000000001</v>
      </c>
      <c r="K14" s="57">
        <f t="shared" si="0"/>
        <v>0.52200000000000002</v>
      </c>
      <c r="L14" s="57">
        <f t="shared" si="0"/>
        <v>0.52900000000000003</v>
      </c>
      <c r="M14" s="57">
        <f t="shared" si="0"/>
        <v>8.6999999999999994E-2</v>
      </c>
      <c r="N14" s="57">
        <f t="shared" si="0"/>
        <v>8.3000000000000004E-2</v>
      </c>
      <c r="O14" s="57">
        <f t="shared" si="0"/>
        <v>0.27300000000000002</v>
      </c>
      <c r="P14" s="57">
        <f t="shared" si="0"/>
        <v>0.32600000000000001</v>
      </c>
      <c r="Q14" s="57">
        <f t="shared" si="0"/>
        <v>0.24199999999999999</v>
      </c>
      <c r="R14" s="57">
        <f t="shared" si="0"/>
        <v>10.638</v>
      </c>
      <c r="S14" s="57">
        <f t="shared" si="0"/>
        <v>6.4599999999999991</v>
      </c>
      <c r="T14" s="57">
        <f t="shared" si="0"/>
        <v>0.41900000000000004</v>
      </c>
      <c r="U14" s="57">
        <f t="shared" si="0"/>
        <v>6.3049999999999997</v>
      </c>
      <c r="V14" s="57">
        <f t="shared" si="0"/>
        <v>3.4420000000000002</v>
      </c>
      <c r="W14" s="57">
        <f t="shared" si="0"/>
        <v>5.0730000000000004</v>
      </c>
      <c r="X14" s="57">
        <f t="shared" si="0"/>
        <v>3.8090000000000002</v>
      </c>
      <c r="Y14" s="57">
        <f t="shared" si="0"/>
        <v>3.7160000000000002</v>
      </c>
      <c r="Z14" s="58" t="str">
        <f t="shared" si="0"/>
        <v/>
      </c>
      <c r="AA14" s="59">
        <f>SUM(AA9:AA13)</f>
        <v>219.46699999999998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8.7999999999999989</v>
      </c>
    </row>
    <row r="18" spans="1:27" ht="24.95" customHeight="1" x14ac:dyDescent="0.2">
      <c r="A18" s="70" t="s">
        <v>13</v>
      </c>
      <c r="B18" s="71">
        <v>1.034</v>
      </c>
      <c r="C18" s="72">
        <v>0.67</v>
      </c>
      <c r="D18" s="72">
        <v>0.65</v>
      </c>
      <c r="E18" s="72">
        <v>0.68</v>
      </c>
      <c r="F18" s="72">
        <v>0.76</v>
      </c>
      <c r="G18" s="72">
        <v>1.1000000000000001</v>
      </c>
      <c r="H18" s="72">
        <v>1.657</v>
      </c>
      <c r="I18" s="72">
        <v>3.5470000000000002</v>
      </c>
      <c r="J18" s="72">
        <v>1.78</v>
      </c>
      <c r="K18" s="72">
        <v>1.88</v>
      </c>
      <c r="L18" s="72">
        <v>3.9710000000000001</v>
      </c>
      <c r="M18" s="72">
        <v>2.0409999999999999</v>
      </c>
      <c r="N18" s="72">
        <v>1.9</v>
      </c>
      <c r="O18" s="72">
        <v>1.92</v>
      </c>
      <c r="P18" s="72">
        <v>2.82</v>
      </c>
      <c r="Q18" s="72">
        <v>2.66</v>
      </c>
      <c r="R18" s="72">
        <v>2.56</v>
      </c>
      <c r="S18" s="72">
        <v>2.42</v>
      </c>
      <c r="T18" s="72">
        <v>2.3199999999999998</v>
      </c>
      <c r="U18" s="72">
        <v>2.2200000000000002</v>
      </c>
      <c r="V18" s="72">
        <v>1.24</v>
      </c>
      <c r="W18" s="72">
        <v>1.1399999999999999</v>
      </c>
      <c r="X18" s="72">
        <v>1.07</v>
      </c>
      <c r="Y18" s="72">
        <v>1.07</v>
      </c>
      <c r="Z18" s="73"/>
      <c r="AA18" s="74">
        <f>SUM(B18:Z18)</f>
        <v>43.11</v>
      </c>
    </row>
    <row r="19" spans="1:27" ht="24.95" customHeight="1" x14ac:dyDescent="0.2">
      <c r="A19" s="70" t="s">
        <v>14</v>
      </c>
      <c r="B19" s="75">
        <v>4.1609999999999996</v>
      </c>
      <c r="C19" s="76">
        <v>4.7150000000000007</v>
      </c>
      <c r="D19" s="76">
        <v>4.95</v>
      </c>
      <c r="E19" s="76">
        <v>8.3550000000000004</v>
      </c>
      <c r="F19" s="76">
        <v>7.2610000000000001</v>
      </c>
      <c r="G19" s="76">
        <v>7.3029999999999999</v>
      </c>
      <c r="H19" s="76">
        <v>17.548999999999999</v>
      </c>
      <c r="I19" s="76">
        <v>17.457000000000001</v>
      </c>
      <c r="J19" s="76">
        <v>15.351000000000001</v>
      </c>
      <c r="K19" s="76">
        <v>13.684000000000001</v>
      </c>
      <c r="L19" s="76">
        <v>24.948</v>
      </c>
      <c r="M19" s="76">
        <v>15.433</v>
      </c>
      <c r="N19" s="76">
        <v>16.373999999999999</v>
      </c>
      <c r="O19" s="76">
        <v>14.515000000000001</v>
      </c>
      <c r="P19" s="76">
        <v>7.1609999999999996</v>
      </c>
      <c r="Q19" s="76">
        <v>12.186999999999999</v>
      </c>
      <c r="R19" s="76">
        <v>1.4279999999999999</v>
      </c>
      <c r="S19" s="76">
        <v>5.3900000000000006</v>
      </c>
      <c r="T19" s="76">
        <v>4.1319999999999997</v>
      </c>
      <c r="U19" s="76">
        <v>6.6739999999999995</v>
      </c>
      <c r="V19" s="76">
        <v>4.6279999999999992</v>
      </c>
      <c r="W19" s="76">
        <v>3.5299999999999994</v>
      </c>
      <c r="X19" s="76">
        <v>3.907</v>
      </c>
      <c r="Y19" s="76">
        <v>7.9470000000000001</v>
      </c>
      <c r="Z19" s="73"/>
      <c r="AA19" s="74">
        <f>SUM(B19:Z19)</f>
        <v>229.04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5.1949999999999994</v>
      </c>
      <c r="C22" s="83">
        <f t="shared" si="1"/>
        <v>6.1850000000000005</v>
      </c>
      <c r="D22" s="83">
        <f t="shared" si="1"/>
        <v>6.4</v>
      </c>
      <c r="E22" s="83">
        <f t="shared" si="1"/>
        <v>9.8350000000000009</v>
      </c>
      <c r="F22" s="83">
        <f t="shared" si="1"/>
        <v>8.8209999999999997</v>
      </c>
      <c r="G22" s="83">
        <f t="shared" si="1"/>
        <v>9.2029999999999994</v>
      </c>
      <c r="H22" s="83">
        <f t="shared" si="1"/>
        <v>20.006</v>
      </c>
      <c r="I22" s="83">
        <f t="shared" si="1"/>
        <v>21.804000000000002</v>
      </c>
      <c r="J22" s="83">
        <f t="shared" si="1"/>
        <v>17.931000000000001</v>
      </c>
      <c r="K22" s="83">
        <f t="shared" si="1"/>
        <v>16.364000000000001</v>
      </c>
      <c r="L22" s="83">
        <f t="shared" si="1"/>
        <v>29.719000000000001</v>
      </c>
      <c r="M22" s="83">
        <f t="shared" si="1"/>
        <v>18.274000000000001</v>
      </c>
      <c r="N22" s="83">
        <f t="shared" si="1"/>
        <v>18.273999999999997</v>
      </c>
      <c r="O22" s="83">
        <f t="shared" si="1"/>
        <v>16.435000000000002</v>
      </c>
      <c r="P22" s="83">
        <f t="shared" si="1"/>
        <v>9.9809999999999999</v>
      </c>
      <c r="Q22" s="83">
        <f t="shared" si="1"/>
        <v>14.847</v>
      </c>
      <c r="R22" s="83">
        <f t="shared" si="1"/>
        <v>3.988</v>
      </c>
      <c r="S22" s="83">
        <f t="shared" si="1"/>
        <v>7.8100000000000005</v>
      </c>
      <c r="T22" s="83">
        <f t="shared" si="1"/>
        <v>6.452</v>
      </c>
      <c r="U22" s="83">
        <f t="shared" si="1"/>
        <v>8.8940000000000001</v>
      </c>
      <c r="V22" s="83">
        <f t="shared" si="1"/>
        <v>5.8679999999999994</v>
      </c>
      <c r="W22" s="83">
        <f t="shared" si="1"/>
        <v>4.669999999999999</v>
      </c>
      <c r="X22" s="83">
        <f t="shared" si="1"/>
        <v>4.9770000000000003</v>
      </c>
      <c r="Y22" s="83">
        <f t="shared" si="1"/>
        <v>9.0169999999999995</v>
      </c>
      <c r="Z22" s="84">
        <f t="shared" si="1"/>
        <v>0</v>
      </c>
      <c r="AA22" s="85">
        <f t="shared" si="1"/>
        <v>280.95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45.094999999999999</v>
      </c>
      <c r="C26" s="72">
        <v>41.033000000000001</v>
      </c>
      <c r="D26" s="72">
        <v>38.956000000000003</v>
      </c>
      <c r="E26" s="72">
        <v>38.481000000000002</v>
      </c>
      <c r="F26" s="72">
        <v>50.064999999999998</v>
      </c>
      <c r="G26" s="72">
        <v>9.2029999999999994</v>
      </c>
      <c r="H26" s="72">
        <v>20.006</v>
      </c>
      <c r="I26" s="72">
        <v>21.896999999999998</v>
      </c>
      <c r="J26" s="72">
        <v>18.187000000000001</v>
      </c>
      <c r="K26" s="72">
        <v>16.885999999999999</v>
      </c>
      <c r="L26" s="72">
        <v>30.248000000000001</v>
      </c>
      <c r="M26" s="72">
        <v>18.361000000000001</v>
      </c>
      <c r="N26" s="72">
        <v>18.356999999999999</v>
      </c>
      <c r="O26" s="72">
        <v>16.707999999999998</v>
      </c>
      <c r="P26" s="72">
        <v>10.307</v>
      </c>
      <c r="Q26" s="72">
        <v>15.089</v>
      </c>
      <c r="R26" s="72">
        <v>14.625999999999999</v>
      </c>
      <c r="S26" s="72">
        <v>14.27</v>
      </c>
      <c r="T26" s="72">
        <v>6.8710000000000004</v>
      </c>
      <c r="U26" s="72">
        <v>15.199</v>
      </c>
      <c r="V26" s="72">
        <v>9.31</v>
      </c>
      <c r="W26" s="72">
        <v>9.7430000000000003</v>
      </c>
      <c r="X26" s="72">
        <v>8.7859999999999996</v>
      </c>
      <c r="Y26" s="72">
        <v>12.733000000000001</v>
      </c>
      <c r="Z26" s="73"/>
      <c r="AA26" s="74">
        <f>SUM(B26:Z26)</f>
        <v>500.41699999999992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45.094999999999999</v>
      </c>
      <c r="C28" s="57">
        <f t="shared" si="2"/>
        <v>41.033000000000001</v>
      </c>
      <c r="D28" s="57">
        <f t="shared" si="2"/>
        <v>38.956000000000003</v>
      </c>
      <c r="E28" s="57">
        <f t="shared" si="2"/>
        <v>38.481000000000002</v>
      </c>
      <c r="F28" s="57">
        <f t="shared" si="2"/>
        <v>50.064999999999998</v>
      </c>
      <c r="G28" s="57">
        <f t="shared" si="2"/>
        <v>9.2029999999999994</v>
      </c>
      <c r="H28" s="57">
        <f t="shared" si="2"/>
        <v>20.006</v>
      </c>
      <c r="I28" s="57">
        <f t="shared" si="2"/>
        <v>21.896999999999998</v>
      </c>
      <c r="J28" s="57">
        <f t="shared" si="2"/>
        <v>18.187000000000001</v>
      </c>
      <c r="K28" s="57">
        <f t="shared" si="2"/>
        <v>16.885999999999999</v>
      </c>
      <c r="L28" s="57">
        <f t="shared" si="2"/>
        <v>30.248000000000001</v>
      </c>
      <c r="M28" s="57">
        <f t="shared" si="2"/>
        <v>18.361000000000001</v>
      </c>
      <c r="N28" s="57">
        <f t="shared" si="2"/>
        <v>18.356999999999999</v>
      </c>
      <c r="O28" s="57">
        <f t="shared" si="2"/>
        <v>16.707999999999998</v>
      </c>
      <c r="P28" s="57">
        <f t="shared" si="2"/>
        <v>10.307</v>
      </c>
      <c r="Q28" s="57">
        <f t="shared" si="2"/>
        <v>15.089</v>
      </c>
      <c r="R28" s="57">
        <f t="shared" si="2"/>
        <v>14.625999999999999</v>
      </c>
      <c r="S28" s="57">
        <f t="shared" si="2"/>
        <v>14.27</v>
      </c>
      <c r="T28" s="57">
        <f t="shared" si="2"/>
        <v>6.8710000000000004</v>
      </c>
      <c r="U28" s="57">
        <f t="shared" si="2"/>
        <v>15.199</v>
      </c>
      <c r="V28" s="57">
        <f t="shared" si="2"/>
        <v>9.31</v>
      </c>
      <c r="W28" s="57">
        <f t="shared" si="2"/>
        <v>9.7430000000000003</v>
      </c>
      <c r="X28" s="57">
        <f t="shared" si="2"/>
        <v>8.7859999999999996</v>
      </c>
      <c r="Y28" s="57">
        <f t="shared" si="2"/>
        <v>12.733000000000001</v>
      </c>
      <c r="Z28" s="58">
        <f t="shared" si="2"/>
        <v>0</v>
      </c>
      <c r="AA28" s="59">
        <f t="shared" si="2"/>
        <v>500.41699999999992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45.094999999999999</v>
      </c>
      <c r="C47" s="83">
        <f t="shared" ref="C47:Z47" si="8">SUM(C10:C13)+C22+C36</f>
        <v>41.033000000000001</v>
      </c>
      <c r="D47" s="83">
        <f t="shared" si="8"/>
        <v>38.955999999999996</v>
      </c>
      <c r="E47" s="83">
        <f t="shared" si="8"/>
        <v>38.481000000000002</v>
      </c>
      <c r="F47" s="83">
        <f t="shared" si="8"/>
        <v>50.064999999999998</v>
      </c>
      <c r="G47" s="83">
        <f t="shared" si="8"/>
        <v>9.2029999999999994</v>
      </c>
      <c r="H47" s="83">
        <f t="shared" si="8"/>
        <v>20.006</v>
      </c>
      <c r="I47" s="83">
        <f t="shared" si="8"/>
        <v>21.897000000000002</v>
      </c>
      <c r="J47" s="83">
        <f t="shared" si="8"/>
        <v>18.187000000000001</v>
      </c>
      <c r="K47" s="83">
        <f t="shared" si="8"/>
        <v>16.885999999999999</v>
      </c>
      <c r="L47" s="83">
        <f t="shared" si="8"/>
        <v>30.248000000000001</v>
      </c>
      <c r="M47" s="83">
        <f t="shared" si="8"/>
        <v>18.361000000000001</v>
      </c>
      <c r="N47" s="83">
        <f t="shared" si="8"/>
        <v>18.356999999999996</v>
      </c>
      <c r="O47" s="83">
        <f t="shared" si="8"/>
        <v>16.708000000000002</v>
      </c>
      <c r="P47" s="83">
        <f t="shared" si="8"/>
        <v>10.307</v>
      </c>
      <c r="Q47" s="83">
        <f t="shared" si="8"/>
        <v>15.088999999999999</v>
      </c>
      <c r="R47" s="83">
        <f t="shared" si="8"/>
        <v>14.625999999999999</v>
      </c>
      <c r="S47" s="83">
        <f t="shared" si="8"/>
        <v>14.27</v>
      </c>
      <c r="T47" s="83">
        <f t="shared" si="8"/>
        <v>6.8710000000000004</v>
      </c>
      <c r="U47" s="83">
        <f t="shared" si="8"/>
        <v>15.199</v>
      </c>
      <c r="V47" s="83">
        <f t="shared" si="8"/>
        <v>9.3099999999999987</v>
      </c>
      <c r="W47" s="83">
        <f t="shared" si="8"/>
        <v>9.7429999999999986</v>
      </c>
      <c r="X47" s="83">
        <f t="shared" si="8"/>
        <v>8.7860000000000014</v>
      </c>
      <c r="Y47" s="83">
        <f t="shared" si="8"/>
        <v>12.733000000000001</v>
      </c>
      <c r="Z47" s="84">
        <f t="shared" si="8"/>
        <v>0</v>
      </c>
      <c r="AA47" s="100">
        <f>SUM(B47:Z47)</f>
        <v>500.41699999999997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2021-02-07T21:21:19Z</dcterms:created>
  <dcterms:modified xsi:type="dcterms:W3CDTF">2021-02-07T21:21:20Z</dcterms:modified>
</cp:coreProperties>
</file>