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<sst xmlns="http://schemas.openxmlformats.org/spreadsheetml/2006/main" count="110" uniqueCount="50">
  <si>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06/02/2021 23:20:58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</si>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</sst>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10.403</c:v>
                </c:pt>
                <c:pt idx="1">
                  <c:v>16.472999999999999</c:v>
                </c:pt>
                <c:pt idx="2">
                  <c:v>16.606000000000002</c:v>
                </c:pt>
                <c:pt idx="3">
                  <c:v>10.885</c:v>
                </c:pt>
                <c:pt idx="4">
                  <c:v>15.055</c:v>
                </c:pt>
                <c:pt idx="5">
                  <c:v>11.936999999999999</c:v>
                </c:pt>
                <c:pt idx="6">
                  <c:v>19.361000000000001</c:v>
                </c:pt>
                <c:pt idx="7">
                  <c:v>22.739000000000001</c:v>
                </c:pt>
                <c:pt idx="8">
                  <c:v>19.594999999999999</c:v>
                </c:pt>
                <c:pt idx="9">
                  <c:v>20.492999999999999</c:v>
                </c:pt>
                <c:pt idx="10">
                  <c:v>22.492999999999999</c:v>
                </c:pt>
                <c:pt idx="11">
                  <c:v>29.75</c:v>
                </c:pt>
                <c:pt idx="12">
                  <c:v>16.670999999999999</c:v>
                </c:pt>
                <c:pt idx="13">
                  <c:v>12.247</c:v>
                </c:pt>
                <c:pt idx="14">
                  <c:v>11.618</c:v>
                </c:pt>
                <c:pt idx="15">
                  <c:v>12.553000000000001</c:v>
                </c:pt>
                <c:pt idx="16">
                  <c:v>8.7989999999999995</c:v>
                </c:pt>
                <c:pt idx="17">
                  <c:v>14.25</c:v>
                </c:pt>
                <c:pt idx="18">
                  <c:v>10.686999999999999</c:v>
                </c:pt>
                <c:pt idx="19">
                  <c:v>12.852</c:v>
                </c:pt>
                <c:pt idx="20">
                  <c:v>14.148000000000001</c:v>
                </c:pt>
                <c:pt idx="21">
                  <c:v>7.1970000000000001</c:v>
                </c:pt>
                <c:pt idx="22">
                  <c:v>9.2750000000000004</c:v>
                </c:pt>
                <c:pt idx="23">
                  <c:v>12.127000000000001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855704"/>
        <c:axId val="387856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10.402999999999999</c:v>
                </c:pt>
                <c:pt idx="1">
                  <c:v>16.472999999999999</c:v>
                </c:pt>
                <c:pt idx="2">
                  <c:v>16.606000000000002</c:v>
                </c:pt>
                <c:pt idx="3">
                  <c:v>10.885000000000002</c:v>
                </c:pt>
                <c:pt idx="4">
                  <c:v>15.055</c:v>
                </c:pt>
                <c:pt idx="5">
                  <c:v>11.937000000000001</c:v>
                </c:pt>
                <c:pt idx="6">
                  <c:v>19.530999999999999</c:v>
                </c:pt>
                <c:pt idx="7">
                  <c:v>22.738999999999997</c:v>
                </c:pt>
                <c:pt idx="8">
                  <c:v>19.594999999999999</c:v>
                </c:pt>
                <c:pt idx="9">
                  <c:v>20.493000000000002</c:v>
                </c:pt>
                <c:pt idx="10">
                  <c:v>22.492999999999999</c:v>
                </c:pt>
                <c:pt idx="11">
                  <c:v>29.75</c:v>
                </c:pt>
                <c:pt idx="12">
                  <c:v>16.670999999999999</c:v>
                </c:pt>
                <c:pt idx="13">
                  <c:v>12.247</c:v>
                </c:pt>
                <c:pt idx="14">
                  <c:v>11.617999999999999</c:v>
                </c:pt>
                <c:pt idx="15">
                  <c:v>12.552999999999999</c:v>
                </c:pt>
                <c:pt idx="16">
                  <c:v>8.7989999999999995</c:v>
                </c:pt>
                <c:pt idx="17">
                  <c:v>14.250000000000002</c:v>
                </c:pt>
                <c:pt idx="18">
                  <c:v>10.687000000000001</c:v>
                </c:pt>
                <c:pt idx="19">
                  <c:v>12.851999999999999</c:v>
                </c:pt>
                <c:pt idx="20">
                  <c:v>14.148</c:v>
                </c:pt>
                <c:pt idx="21">
                  <c:v>7.1969999999999992</c:v>
                </c:pt>
                <c:pt idx="22">
                  <c:v>9.2749999999999986</c:v>
                </c:pt>
                <c:pt idx="23">
                  <c:v>12.127000000000001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855704"/>
        <c:axId val="387856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46.89</c:v>
                </c:pt>
                <c:pt idx="1">
                  <c:v>32.020000000000003</c:v>
                </c:pt>
                <c:pt idx="2">
                  <c:v>24</c:v>
                </c:pt>
                <c:pt idx="3">
                  <c:v>10.11</c:v>
                </c:pt>
                <c:pt idx="4">
                  <c:v>10</c:v>
                </c:pt>
                <c:pt idx="5">
                  <c:v>12.73</c:v>
                </c:pt>
                <c:pt idx="6">
                  <c:v>21.2</c:v>
                </c:pt>
                <c:pt idx="7">
                  <c:v>28.99</c:v>
                </c:pt>
                <c:pt idx="8">
                  <c:v>21</c:v>
                </c:pt>
                <c:pt idx="9">
                  <c:v>8.25</c:v>
                </c:pt>
                <c:pt idx="10">
                  <c:v>22.55</c:v>
                </c:pt>
                <c:pt idx="11">
                  <c:v>23.99</c:v>
                </c:pt>
                <c:pt idx="12">
                  <c:v>24.68</c:v>
                </c:pt>
                <c:pt idx="13">
                  <c:v>29.24</c:v>
                </c:pt>
                <c:pt idx="14">
                  <c:v>26.98</c:v>
                </c:pt>
                <c:pt idx="15">
                  <c:v>28</c:v>
                </c:pt>
                <c:pt idx="16">
                  <c:v>30.09</c:v>
                </c:pt>
                <c:pt idx="17">
                  <c:v>46.36</c:v>
                </c:pt>
                <c:pt idx="18">
                  <c:v>45.34</c:v>
                </c:pt>
                <c:pt idx="19">
                  <c:v>45.69</c:v>
                </c:pt>
                <c:pt idx="20">
                  <c:v>45</c:v>
                </c:pt>
                <c:pt idx="21">
                  <c:v>34.58</c:v>
                </c:pt>
                <c:pt idx="22">
                  <c:v>35.950000000000003</c:v>
                </c:pt>
                <c:pt idx="23">
                  <c:v>21.59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856880"/>
        <c:axId val="387856488"/>
      </c:lineChart>
      <c:catAx>
        <c:axId val="387855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56096"/>
        <c:crosses val="autoZero"/>
        <c:auto val="1"/>
        <c:lblAlgn val="ctr"/>
        <c:lblOffset val="100"/>
        <c:noMultiLvlLbl val="0"/>
      </c:catAx>
      <c:valAx>
        <c:axId val="38785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55704"/>
        <c:crosses val="autoZero"/>
        <c:crossBetween val="between"/>
      </c:valAx>
      <c:valAx>
        <c:axId val="38785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56880"/>
        <c:crosses val="max"/>
        <c:crossBetween val="between"/>
      </c:valAx>
      <c:catAx>
        <c:axId val="387856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85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358.21399999999994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0.17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4.2880000000000003</v>
          </cell>
        </row>
        <row r="40">
          <cell r="C40">
            <v>171.64999999999998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172.84600000000003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46.89</v>
          </cell>
          <cell r="C7">
            <v>32.020000000000003</v>
          </cell>
          <cell r="D7">
            <v>24</v>
          </cell>
          <cell r="E7">
            <v>10.11</v>
          </cell>
          <cell r="F7">
            <v>10</v>
          </cell>
          <cell r="G7">
            <v>12.73</v>
          </cell>
          <cell r="H7">
            <v>21.2</v>
          </cell>
          <cell r="I7">
            <v>28.99</v>
          </cell>
          <cell r="J7">
            <v>21</v>
          </cell>
          <cell r="K7">
            <v>8.25</v>
          </cell>
          <cell r="L7">
            <v>22.55</v>
          </cell>
          <cell r="M7">
            <v>23.99</v>
          </cell>
          <cell r="N7">
            <v>24.68</v>
          </cell>
          <cell r="O7">
            <v>29.24</v>
          </cell>
          <cell r="P7">
            <v>26.98</v>
          </cell>
          <cell r="Q7">
            <v>28</v>
          </cell>
          <cell r="R7">
            <v>30.09</v>
          </cell>
          <cell r="S7">
            <v>46.36</v>
          </cell>
          <cell r="T7">
            <v>45.34</v>
          </cell>
          <cell r="U7">
            <v>45.69</v>
          </cell>
          <cell r="V7">
            <v>45</v>
          </cell>
          <cell r="W7">
            <v>34.58</v>
          </cell>
          <cell r="X7">
            <v>35.950000000000003</v>
          </cell>
          <cell r="Y7">
            <v>21.59</v>
          </cell>
        </row>
        <row r="59">
          <cell r="B59">
            <v>10.403</v>
          </cell>
          <cell r="C59">
            <v>16.472999999999999</v>
          </cell>
          <cell r="D59">
            <v>16.606000000000002</v>
          </cell>
          <cell r="E59">
            <v>10.885</v>
          </cell>
          <cell r="F59">
            <v>15.055</v>
          </cell>
          <cell r="G59">
            <v>11.936999999999999</v>
          </cell>
          <cell r="H59">
            <v>19.361000000000001</v>
          </cell>
          <cell r="I59">
            <v>22.739000000000001</v>
          </cell>
          <cell r="J59">
            <v>19.594999999999999</v>
          </cell>
          <cell r="K59">
            <v>20.492999999999999</v>
          </cell>
          <cell r="L59">
            <v>22.492999999999999</v>
          </cell>
          <cell r="M59">
            <v>29.75</v>
          </cell>
          <cell r="N59">
            <v>16.670999999999999</v>
          </cell>
          <cell r="O59">
            <v>12.247</v>
          </cell>
          <cell r="P59">
            <v>11.618</v>
          </cell>
          <cell r="Q59">
            <v>12.553000000000001</v>
          </cell>
          <cell r="R59">
            <v>8.7989999999999995</v>
          </cell>
          <cell r="S59">
            <v>14.25</v>
          </cell>
          <cell r="T59">
            <v>10.686999999999999</v>
          </cell>
          <cell r="U59">
            <v>12.852</v>
          </cell>
          <cell r="V59">
            <v>14.148000000000001</v>
          </cell>
          <cell r="W59">
            <v>7.1970000000000001</v>
          </cell>
          <cell r="X59">
            <v>9.2750000000000004</v>
          </cell>
          <cell r="Y59">
            <v>12.127000000000001</v>
          </cell>
        </row>
        <row r="66">
          <cell r="H66">
            <v>0.17</v>
          </cell>
        </row>
      </sheetData>
      <sheetData sheetId="17">
        <row r="59">
          <cell r="B59">
            <v>2.1399999999999997</v>
          </cell>
          <cell r="C59">
            <v>7.8070000000000004</v>
          </cell>
          <cell r="D59">
            <v>8.0579999999999998</v>
          </cell>
          <cell r="E59">
            <v>0.90200000000000002</v>
          </cell>
          <cell r="F59">
            <v>4.9269999999999996</v>
          </cell>
          <cell r="G59">
            <v>2.5990000000000002</v>
          </cell>
          <cell r="H59">
            <v>11.09</v>
          </cell>
          <cell r="I59">
            <v>14.512</v>
          </cell>
          <cell r="J59">
            <v>12.184999999999999</v>
          </cell>
          <cell r="K59">
            <v>11.762</v>
          </cell>
          <cell r="L59">
            <v>15.757999999999999</v>
          </cell>
          <cell r="M59">
            <v>21.949999999999996</v>
          </cell>
          <cell r="N59">
            <v>11.411000000000001</v>
          </cell>
          <cell r="O59">
            <v>5.54</v>
          </cell>
          <cell r="P59">
            <v>6.4830000000000005</v>
          </cell>
          <cell r="Q59">
            <v>8.6230000000000011</v>
          </cell>
          <cell r="R59">
            <v>4.4730000000000008</v>
          </cell>
          <cell r="S59">
            <v>5.83</v>
          </cell>
          <cell r="T59">
            <v>3.49</v>
          </cell>
          <cell r="U59">
            <v>3.2040000000000006</v>
          </cell>
          <cell r="V59">
            <v>5.4470000000000001</v>
          </cell>
          <cell r="W59">
            <v>0.58899999999999997</v>
          </cell>
          <cell r="X59">
            <v>2.1779999999999999</v>
          </cell>
          <cell r="Y59">
            <v>1.8879999999999999</v>
          </cell>
        </row>
        <row r="64"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</row>
        <row r="65">
          <cell r="B65">
            <v>0.36599999999999999</v>
          </cell>
          <cell r="C65">
            <v>0.36399999999999999</v>
          </cell>
          <cell r="D65">
            <v>0.36299999999999999</v>
          </cell>
          <cell r="E65">
            <v>0.36</v>
          </cell>
          <cell r="F65">
            <v>0.35</v>
          </cell>
          <cell r="G65">
            <v>0.34799999999999998</v>
          </cell>
          <cell r="H65">
            <v>0.35399999999999998</v>
          </cell>
          <cell r="I65">
            <v>0.35399999999999998</v>
          </cell>
          <cell r="K65">
            <v>0.35799999999999998</v>
          </cell>
          <cell r="L65">
            <v>0.35799999999999998</v>
          </cell>
          <cell r="M65">
            <v>0.71299999999999997</v>
          </cell>
        </row>
        <row r="66">
          <cell r="B66">
            <v>7.8969999999999994</v>
          </cell>
          <cell r="C66">
            <v>8.3019999999999996</v>
          </cell>
          <cell r="D66">
            <v>8.1850000000000005</v>
          </cell>
          <cell r="E66">
            <v>8.8230000000000004</v>
          </cell>
          <cell r="F66">
            <v>8.9779999999999998</v>
          </cell>
          <cell r="G66">
            <v>8.19</v>
          </cell>
          <cell r="H66">
            <v>7.2869999999999999</v>
          </cell>
          <cell r="I66">
            <v>7.0729999999999995</v>
          </cell>
          <cell r="J66">
            <v>6.6099999999999994</v>
          </cell>
          <cell r="K66">
            <v>7.5729999999999995</v>
          </cell>
          <cell r="L66">
            <v>5.577</v>
          </cell>
          <cell r="M66">
            <v>6.2870000000000008</v>
          </cell>
          <cell r="N66">
            <v>4.46</v>
          </cell>
          <cell r="O66">
            <v>5.907</v>
          </cell>
          <cell r="P66">
            <v>4.335</v>
          </cell>
          <cell r="Q66">
            <v>3.93</v>
          </cell>
          <cell r="R66">
            <v>4.3260000000000005</v>
          </cell>
          <cell r="S66">
            <v>8.4200000000000017</v>
          </cell>
          <cell r="T66">
            <v>7.1970000000000001</v>
          </cell>
          <cell r="U66">
            <v>9.6479999999999997</v>
          </cell>
          <cell r="V66">
            <v>8.7010000000000005</v>
          </cell>
          <cell r="W66">
            <v>6.6079999999999988</v>
          </cell>
          <cell r="X66">
            <v>7.0970000000000004</v>
          </cell>
          <cell r="Y66">
            <v>10.239000000000001</v>
          </cell>
        </row>
      </sheetData>
      <sheetData sheetId="18">
        <row r="7">
          <cell r="B7">
            <v>46.89</v>
          </cell>
          <cell r="C7">
            <v>32.020000000000003</v>
          </cell>
          <cell r="D7">
            <v>24</v>
          </cell>
          <cell r="E7">
            <v>10.11</v>
          </cell>
          <cell r="F7">
            <v>10</v>
          </cell>
          <cell r="G7">
            <v>12.73</v>
          </cell>
          <cell r="H7">
            <v>21.2</v>
          </cell>
          <cell r="I7">
            <v>28.99</v>
          </cell>
          <cell r="J7">
            <v>21</v>
          </cell>
          <cell r="K7">
            <v>8.25</v>
          </cell>
          <cell r="L7">
            <v>22.55</v>
          </cell>
          <cell r="M7">
            <v>23.99</v>
          </cell>
          <cell r="N7">
            <v>24.68</v>
          </cell>
          <cell r="O7">
            <v>29.24</v>
          </cell>
          <cell r="P7">
            <v>26.98</v>
          </cell>
          <cell r="Q7">
            <v>28</v>
          </cell>
          <cell r="R7">
            <v>30.09</v>
          </cell>
          <cell r="S7">
            <v>46.36</v>
          </cell>
          <cell r="T7">
            <v>45.34</v>
          </cell>
          <cell r="U7">
            <v>45.69</v>
          </cell>
          <cell r="V7">
            <v>45</v>
          </cell>
          <cell r="W7">
            <v>34.58</v>
          </cell>
          <cell r="X7">
            <v>35.950000000000003</v>
          </cell>
          <cell r="Y7">
            <v>21.59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10.403</v>
      </c>
      <c r="C4" s="18">
        <v>16.472999999999999</v>
      </c>
      <c r="D4" s="18">
        <v>16.606000000000002</v>
      </c>
      <c r="E4" s="18">
        <v>10.885</v>
      </c>
      <c r="F4" s="18">
        <v>15.055</v>
      </c>
      <c r="G4" s="18">
        <v>11.936999999999999</v>
      </c>
      <c r="H4" s="18">
        <v>19.530999999999999</v>
      </c>
      <c r="I4" s="18">
        <v>22.739000000000001</v>
      </c>
      <c r="J4" s="18">
        <v>19.594999999999999</v>
      </c>
      <c r="K4" s="18">
        <v>20.492999999999999</v>
      </c>
      <c r="L4" s="18">
        <v>22.492999999999999</v>
      </c>
      <c r="M4" s="18">
        <v>29.75</v>
      </c>
      <c r="N4" s="18">
        <v>16.670999999999999</v>
      </c>
      <c r="O4" s="18">
        <v>12.247</v>
      </c>
      <c r="P4" s="18">
        <v>11.618</v>
      </c>
      <c r="Q4" s="18">
        <v>12.553000000000001</v>
      </c>
      <c r="R4" s="18">
        <v>8.7989999999999995</v>
      </c>
      <c r="S4" s="18">
        <v>14.25</v>
      </c>
      <c r="T4" s="18">
        <v>10.686999999999999</v>
      </c>
      <c r="U4" s="18">
        <v>12.852</v>
      </c>
      <c r="V4" s="18">
        <v>14.148000000000001</v>
      </c>
      <c r="W4" s="18">
        <v>7.1970000000000001</v>
      </c>
      <c r="X4" s="18">
        <v>9.2750000000000004</v>
      </c>
      <c r="Y4" s="18">
        <v>12.127000000000001</v>
      </c>
      <c r="Z4" s="19"/>
      <c r="AA4" s="20">
        <f>SUM(B4:Z4)</f>
        <v>358.38399999999996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46.89</v>
      </c>
      <c r="C7" s="28">
        <v>32.020000000000003</v>
      </c>
      <c r="D7" s="28">
        <v>24</v>
      </c>
      <c r="E7" s="28">
        <v>10.11</v>
      </c>
      <c r="F7" s="28">
        <v>10</v>
      </c>
      <c r="G7" s="28">
        <v>12.73</v>
      </c>
      <c r="H7" s="28">
        <v>21.2</v>
      </c>
      <c r="I7" s="28">
        <v>28.99</v>
      </c>
      <c r="J7" s="28">
        <v>21</v>
      </c>
      <c r="K7" s="28">
        <v>8.25</v>
      </c>
      <c r="L7" s="28">
        <v>22.55</v>
      </c>
      <c r="M7" s="28">
        <v>23.99</v>
      </c>
      <c r="N7" s="28">
        <v>24.68</v>
      </c>
      <c r="O7" s="28">
        <v>29.24</v>
      </c>
      <c r="P7" s="28">
        <v>26.98</v>
      </c>
      <c r="Q7" s="28">
        <v>28</v>
      </c>
      <c r="R7" s="28">
        <v>30.09</v>
      </c>
      <c r="S7" s="28">
        <v>46.36</v>
      </c>
      <c r="T7" s="28">
        <v>45.34</v>
      </c>
      <c r="U7" s="28">
        <v>45.69</v>
      </c>
      <c r="V7" s="28">
        <v>45</v>
      </c>
      <c r="W7" s="28">
        <v>34.58</v>
      </c>
      <c r="X7" s="28">
        <v>35.950000000000003</v>
      </c>
      <c r="Y7" s="28">
        <v>21.59</v>
      </c>
      <c r="Z7" s="29"/>
      <c r="AA7" s="30">
        <f>IF(SUM(GR_MAINLAND_MCP_SUM_SELL)&lt;&gt;0,AVERAGEIF(GR_MAINLAND_MCP_SUM_SELL,"&lt;&gt;"""),"")</f>
        <v>28.134583333333342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10.403</v>
      </c>
      <c r="C13" s="52">
        <v>16.472999999999999</v>
      </c>
      <c r="D13" s="52">
        <v>16.606000000000002</v>
      </c>
      <c r="E13" s="52">
        <v>10.885</v>
      </c>
      <c r="F13" s="52">
        <v>15.055</v>
      </c>
      <c r="G13" s="52">
        <v>11.936999999999999</v>
      </c>
      <c r="H13" s="52">
        <v>19.361000000000001</v>
      </c>
      <c r="I13" s="52">
        <v>22.739000000000001</v>
      </c>
      <c r="J13" s="52">
        <v>19.594999999999999</v>
      </c>
      <c r="K13" s="52">
        <v>20.492999999999999</v>
      </c>
      <c r="L13" s="52">
        <v>22.492999999999999</v>
      </c>
      <c r="M13" s="52">
        <v>29.75</v>
      </c>
      <c r="N13" s="52">
        <v>16.670999999999999</v>
      </c>
      <c r="O13" s="52">
        <v>12.247</v>
      </c>
      <c r="P13" s="52">
        <v>11.618</v>
      </c>
      <c r="Q13" s="52">
        <v>12.553000000000001</v>
      </c>
      <c r="R13" s="52">
        <v>8.7989999999999995</v>
      </c>
      <c r="S13" s="52">
        <v>14.25</v>
      </c>
      <c r="T13" s="52">
        <v>10.686999999999999</v>
      </c>
      <c r="U13" s="52">
        <v>12.852</v>
      </c>
      <c r="V13" s="52">
        <v>14.148000000000001</v>
      </c>
      <c r="W13" s="52">
        <v>7.1970000000000001</v>
      </c>
      <c r="X13" s="52">
        <v>9.2750000000000004</v>
      </c>
      <c r="Y13" s="52">
        <v>12.127000000000001</v>
      </c>
      <c r="Z13" s="53"/>
      <c r="AA13" s="54">
        <f>SUM(B13:Z13)</f>
        <v>358.21399999999994</v>
      </c>
    </row>
    <row r="14" spans="1:27" ht="30" customHeight="1" thickBot="1" x14ac:dyDescent="0.25">
      <c r="A14" s="55" t="s">
        <v>10</v>
      </c>
      <c r="B14" s="56">
        <f>IF(LEN(B$2)&gt;0,SUM(B10:B13),"")</f>
        <v>10.403</v>
      </c>
      <c r="C14" s="57">
        <f t="shared" ref="C14:Z14" si="0">IF(LEN(C$2)&gt;0,SUM(C10:C13),"")</f>
        <v>16.472999999999999</v>
      </c>
      <c r="D14" s="57">
        <f t="shared" si="0"/>
        <v>16.606000000000002</v>
      </c>
      <c r="E14" s="57">
        <f t="shared" si="0"/>
        <v>10.885</v>
      </c>
      <c r="F14" s="57">
        <f t="shared" si="0"/>
        <v>15.055</v>
      </c>
      <c r="G14" s="57">
        <f t="shared" si="0"/>
        <v>11.936999999999999</v>
      </c>
      <c r="H14" s="57">
        <f t="shared" si="0"/>
        <v>19.361000000000001</v>
      </c>
      <c r="I14" s="57">
        <f t="shared" si="0"/>
        <v>22.739000000000001</v>
      </c>
      <c r="J14" s="57">
        <f t="shared" si="0"/>
        <v>19.594999999999999</v>
      </c>
      <c r="K14" s="57">
        <f t="shared" si="0"/>
        <v>20.492999999999999</v>
      </c>
      <c r="L14" s="57">
        <f t="shared" si="0"/>
        <v>22.492999999999999</v>
      </c>
      <c r="M14" s="57">
        <f t="shared" si="0"/>
        <v>29.75</v>
      </c>
      <c r="N14" s="57">
        <f t="shared" si="0"/>
        <v>16.670999999999999</v>
      </c>
      <c r="O14" s="57">
        <f t="shared" si="0"/>
        <v>12.247</v>
      </c>
      <c r="P14" s="57">
        <f t="shared" si="0"/>
        <v>11.618</v>
      </c>
      <c r="Q14" s="57">
        <f t="shared" si="0"/>
        <v>12.553000000000001</v>
      </c>
      <c r="R14" s="57">
        <f t="shared" si="0"/>
        <v>8.7989999999999995</v>
      </c>
      <c r="S14" s="57">
        <f t="shared" si="0"/>
        <v>14.25</v>
      </c>
      <c r="T14" s="57">
        <f t="shared" si="0"/>
        <v>10.686999999999999</v>
      </c>
      <c r="U14" s="57">
        <f t="shared" si="0"/>
        <v>12.852</v>
      </c>
      <c r="V14" s="57">
        <f t="shared" si="0"/>
        <v>14.148000000000001</v>
      </c>
      <c r="W14" s="57">
        <f t="shared" si="0"/>
        <v>7.1970000000000001</v>
      </c>
      <c r="X14" s="57">
        <f t="shared" si="0"/>
        <v>9.2750000000000004</v>
      </c>
      <c r="Y14" s="57">
        <f t="shared" si="0"/>
        <v>12.127000000000001</v>
      </c>
      <c r="Z14" s="58" t="str">
        <f t="shared" si="0"/>
        <v/>
      </c>
      <c r="AA14" s="59">
        <f>SUM(AA9:AA13)</f>
        <v>358.21399999999994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0.17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0.17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0.17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10.403</v>
      </c>
      <c r="C26" s="72">
        <v>16.472999999999999</v>
      </c>
      <c r="D26" s="72">
        <v>16.606000000000002</v>
      </c>
      <c r="E26" s="72">
        <v>10.885</v>
      </c>
      <c r="F26" s="72">
        <v>15.055</v>
      </c>
      <c r="G26" s="72">
        <v>11.936999999999999</v>
      </c>
      <c r="H26" s="72">
        <v>19.530999999999999</v>
      </c>
      <c r="I26" s="72">
        <v>22.739000000000001</v>
      </c>
      <c r="J26" s="72">
        <v>19.594999999999999</v>
      </c>
      <c r="K26" s="72">
        <v>20.492999999999999</v>
      </c>
      <c r="L26" s="72">
        <v>22.492999999999999</v>
      </c>
      <c r="M26" s="72">
        <v>29.75</v>
      </c>
      <c r="N26" s="72">
        <v>16.670999999999999</v>
      </c>
      <c r="O26" s="72">
        <v>12.247</v>
      </c>
      <c r="P26" s="72">
        <v>11.618</v>
      </c>
      <c r="Q26" s="72">
        <v>12.553000000000001</v>
      </c>
      <c r="R26" s="72">
        <v>8.7989999999999995</v>
      </c>
      <c r="S26" s="72">
        <v>14.25</v>
      </c>
      <c r="T26" s="72">
        <v>10.686999999999999</v>
      </c>
      <c r="U26" s="72">
        <v>12.852</v>
      </c>
      <c r="V26" s="72">
        <v>14.148</v>
      </c>
      <c r="W26" s="72">
        <v>7.1970000000000001</v>
      </c>
      <c r="X26" s="72">
        <v>9.2750000000000004</v>
      </c>
      <c r="Y26" s="72">
        <v>12.127000000000001</v>
      </c>
      <c r="Z26" s="73"/>
      <c r="AA26" s="74">
        <f>SUM(B26:Z26)</f>
        <v>358.38399999999996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10.403</v>
      </c>
      <c r="C28" s="57">
        <f t="shared" ref="C28:Z28" si="2">IF(LEN(C$2)&gt;0,SUM(C25:C27),"")</f>
        <v>16.472999999999999</v>
      </c>
      <c r="D28" s="57">
        <f t="shared" si="2"/>
        <v>16.606000000000002</v>
      </c>
      <c r="E28" s="57">
        <f t="shared" si="2"/>
        <v>10.885</v>
      </c>
      <c r="F28" s="57">
        <f t="shared" si="2"/>
        <v>15.055</v>
      </c>
      <c r="G28" s="57">
        <f t="shared" si="2"/>
        <v>11.936999999999999</v>
      </c>
      <c r="H28" s="57">
        <f t="shared" si="2"/>
        <v>19.530999999999999</v>
      </c>
      <c r="I28" s="57">
        <f t="shared" si="2"/>
        <v>22.739000000000001</v>
      </c>
      <c r="J28" s="57">
        <f t="shared" si="2"/>
        <v>19.594999999999999</v>
      </c>
      <c r="K28" s="57">
        <f t="shared" si="2"/>
        <v>20.492999999999999</v>
      </c>
      <c r="L28" s="57">
        <f t="shared" si="2"/>
        <v>22.492999999999999</v>
      </c>
      <c r="M28" s="57">
        <f t="shared" si="2"/>
        <v>29.75</v>
      </c>
      <c r="N28" s="57">
        <f t="shared" si="2"/>
        <v>16.670999999999999</v>
      </c>
      <c r="O28" s="57">
        <f t="shared" si="2"/>
        <v>12.247</v>
      </c>
      <c r="P28" s="57">
        <f t="shared" si="2"/>
        <v>11.618</v>
      </c>
      <c r="Q28" s="57">
        <f t="shared" si="2"/>
        <v>12.553000000000001</v>
      </c>
      <c r="R28" s="57">
        <f t="shared" si="2"/>
        <v>8.7989999999999995</v>
      </c>
      <c r="S28" s="57">
        <f t="shared" si="2"/>
        <v>14.25</v>
      </c>
      <c r="T28" s="57">
        <f t="shared" si="2"/>
        <v>10.686999999999999</v>
      </c>
      <c r="U28" s="57">
        <f t="shared" si="2"/>
        <v>12.852</v>
      </c>
      <c r="V28" s="57">
        <f t="shared" si="2"/>
        <v>14.148</v>
      </c>
      <c r="W28" s="57">
        <f t="shared" si="2"/>
        <v>7.1970000000000001</v>
      </c>
      <c r="X28" s="57">
        <f t="shared" si="2"/>
        <v>9.2750000000000004</v>
      </c>
      <c r="Y28" s="57">
        <f t="shared" si="2"/>
        <v>12.127000000000001</v>
      </c>
      <c r="Z28" s="58" t="str">
        <f t="shared" si="2"/>
        <v/>
      </c>
      <c r="AA28" s="59">
        <f>SUM(AA25:AA27)</f>
        <v>358.38399999999996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10.403</v>
      </c>
      <c r="C47" s="83">
        <f t="shared" ref="C47:Z47" si="8">IF(LEN(C$2)&gt;0,C14+C22+C36,"")</f>
        <v>16.472999999999999</v>
      </c>
      <c r="D47" s="83">
        <f t="shared" si="8"/>
        <v>16.606000000000002</v>
      </c>
      <c r="E47" s="83">
        <f t="shared" si="8"/>
        <v>10.885</v>
      </c>
      <c r="F47" s="83">
        <f t="shared" si="8"/>
        <v>15.055</v>
      </c>
      <c r="G47" s="83">
        <f t="shared" si="8"/>
        <v>11.936999999999999</v>
      </c>
      <c r="H47" s="83">
        <f t="shared" si="8"/>
        <v>19.531000000000002</v>
      </c>
      <c r="I47" s="83">
        <f t="shared" si="8"/>
        <v>22.739000000000001</v>
      </c>
      <c r="J47" s="83">
        <f t="shared" si="8"/>
        <v>19.594999999999999</v>
      </c>
      <c r="K47" s="83">
        <f t="shared" si="8"/>
        <v>20.492999999999999</v>
      </c>
      <c r="L47" s="83">
        <f t="shared" si="8"/>
        <v>22.492999999999999</v>
      </c>
      <c r="M47" s="83">
        <f t="shared" si="8"/>
        <v>29.75</v>
      </c>
      <c r="N47" s="83">
        <f t="shared" si="8"/>
        <v>16.670999999999999</v>
      </c>
      <c r="O47" s="83">
        <f t="shared" si="8"/>
        <v>12.247</v>
      </c>
      <c r="P47" s="83">
        <f t="shared" si="8"/>
        <v>11.618</v>
      </c>
      <c r="Q47" s="83">
        <f t="shared" si="8"/>
        <v>12.553000000000001</v>
      </c>
      <c r="R47" s="83">
        <f t="shared" si="8"/>
        <v>8.7989999999999995</v>
      </c>
      <c r="S47" s="83">
        <f t="shared" si="8"/>
        <v>14.25</v>
      </c>
      <c r="T47" s="83">
        <f t="shared" si="8"/>
        <v>10.686999999999999</v>
      </c>
      <c r="U47" s="83">
        <f t="shared" si="8"/>
        <v>12.852</v>
      </c>
      <c r="V47" s="83">
        <f t="shared" si="8"/>
        <v>14.148000000000001</v>
      </c>
      <c r="W47" s="83">
        <f t="shared" si="8"/>
        <v>7.1970000000000001</v>
      </c>
      <c r="X47" s="83">
        <f t="shared" si="8"/>
        <v>9.2750000000000004</v>
      </c>
      <c r="Y47" s="83">
        <f t="shared" si="8"/>
        <v>12.127000000000001</v>
      </c>
      <c r="Z47" s="84" t="str">
        <f t="shared" si="8"/>
        <v/>
      </c>
      <c r="AA47" s="100">
        <f>SUM(B47:Z47)</f>
        <v>358.38399999999996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10.402999999999999</v>
      </c>
      <c r="C4" s="18">
        <v>16.472999999999999</v>
      </c>
      <c r="D4" s="18">
        <v>16.606000000000002</v>
      </c>
      <c r="E4" s="18">
        <v>10.885000000000002</v>
      </c>
      <c r="F4" s="18">
        <v>15.055</v>
      </c>
      <c r="G4" s="18">
        <v>11.937000000000001</v>
      </c>
      <c r="H4" s="18">
        <v>19.530999999999999</v>
      </c>
      <c r="I4" s="18">
        <v>22.738999999999997</v>
      </c>
      <c r="J4" s="18">
        <v>19.594999999999999</v>
      </c>
      <c r="K4" s="18">
        <v>20.493000000000002</v>
      </c>
      <c r="L4" s="18">
        <v>22.492999999999999</v>
      </c>
      <c r="M4" s="18">
        <v>29.75</v>
      </c>
      <c r="N4" s="18">
        <v>16.670999999999999</v>
      </c>
      <c r="O4" s="18">
        <v>12.247</v>
      </c>
      <c r="P4" s="18">
        <v>11.617999999999999</v>
      </c>
      <c r="Q4" s="18">
        <v>12.552999999999999</v>
      </c>
      <c r="R4" s="18">
        <v>8.7989999999999995</v>
      </c>
      <c r="S4" s="18">
        <v>14.250000000000002</v>
      </c>
      <c r="T4" s="18">
        <v>10.687000000000001</v>
      </c>
      <c r="U4" s="18">
        <v>12.851999999999999</v>
      </c>
      <c r="V4" s="18">
        <v>14.148</v>
      </c>
      <c r="W4" s="18">
        <v>7.1969999999999992</v>
      </c>
      <c r="X4" s="18">
        <v>9.2749999999999986</v>
      </c>
      <c r="Y4" s="18">
        <v>12.127000000000001</v>
      </c>
      <c r="Z4" s="19"/>
      <c r="AA4" s="20">
        <f>SUM(B4:Z4)</f>
        <v>358.38399999999996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46.89</v>
      </c>
      <c r="C7" s="28">
        <v>32.020000000000003</v>
      </c>
      <c r="D7" s="28">
        <v>24</v>
      </c>
      <c r="E7" s="28">
        <v>10.11</v>
      </c>
      <c r="F7" s="28">
        <v>10</v>
      </c>
      <c r="G7" s="28">
        <v>12.73</v>
      </c>
      <c r="H7" s="28">
        <v>21.2</v>
      </c>
      <c r="I7" s="28">
        <v>28.99</v>
      </c>
      <c r="J7" s="28">
        <v>21</v>
      </c>
      <c r="K7" s="28">
        <v>8.25</v>
      </c>
      <c r="L7" s="28">
        <v>22.55</v>
      </c>
      <c r="M7" s="28">
        <v>23.99</v>
      </c>
      <c r="N7" s="28">
        <v>24.68</v>
      </c>
      <c r="O7" s="28">
        <v>29.24</v>
      </c>
      <c r="P7" s="28">
        <v>26.98</v>
      </c>
      <c r="Q7" s="28">
        <v>28</v>
      </c>
      <c r="R7" s="28">
        <v>30.09</v>
      </c>
      <c r="S7" s="28">
        <v>46.36</v>
      </c>
      <c r="T7" s="28">
        <v>45.34</v>
      </c>
      <c r="U7" s="28">
        <v>45.69</v>
      </c>
      <c r="V7" s="28">
        <v>45</v>
      </c>
      <c r="W7" s="28">
        <v>34.58</v>
      </c>
      <c r="X7" s="28">
        <v>35.950000000000003</v>
      </c>
      <c r="Y7" s="28">
        <v>21.59</v>
      </c>
      <c r="Z7" s="29"/>
      <c r="AA7" s="30">
        <v>28.134583333333342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2.1399999999999997</v>
      </c>
      <c r="C13" s="52">
        <v>7.8070000000000004</v>
      </c>
      <c r="D13" s="52">
        <v>8.0579999999999998</v>
      </c>
      <c r="E13" s="52">
        <v>0.90200000000000002</v>
      </c>
      <c r="F13" s="52">
        <v>4.9269999999999996</v>
      </c>
      <c r="G13" s="52">
        <v>2.5990000000000002</v>
      </c>
      <c r="H13" s="52">
        <v>11.09</v>
      </c>
      <c r="I13" s="52">
        <v>14.512</v>
      </c>
      <c r="J13" s="52">
        <v>12.184999999999999</v>
      </c>
      <c r="K13" s="52">
        <v>11.762</v>
      </c>
      <c r="L13" s="52">
        <v>15.757999999999999</v>
      </c>
      <c r="M13" s="52">
        <v>21.949999999999996</v>
      </c>
      <c r="N13" s="52">
        <v>11.411000000000001</v>
      </c>
      <c r="O13" s="52">
        <v>5.54</v>
      </c>
      <c r="P13" s="52">
        <v>6.4830000000000005</v>
      </c>
      <c r="Q13" s="52">
        <v>8.6230000000000011</v>
      </c>
      <c r="R13" s="52">
        <v>4.4730000000000008</v>
      </c>
      <c r="S13" s="52">
        <v>5.83</v>
      </c>
      <c r="T13" s="52">
        <v>3.49</v>
      </c>
      <c r="U13" s="52">
        <v>3.2040000000000006</v>
      </c>
      <c r="V13" s="52">
        <v>5.4470000000000001</v>
      </c>
      <c r="W13" s="52">
        <v>0.58899999999999997</v>
      </c>
      <c r="X13" s="52">
        <v>2.1779999999999999</v>
      </c>
      <c r="Y13" s="52">
        <v>1.8879999999999999</v>
      </c>
      <c r="Z13" s="53"/>
      <c r="AA13" s="54">
        <f>SUM(B13:Z13)</f>
        <v>172.84600000000003</v>
      </c>
    </row>
    <row r="14" spans="1:27" ht="30" customHeight="1" thickBot="1" x14ac:dyDescent="0.25">
      <c r="A14" s="55" t="s">
        <v>10</v>
      </c>
      <c r="B14" s="56">
        <f>IF(LEN(B$2)&gt;0,SUM(B10:B13),"")</f>
        <v>2.1399999999999997</v>
      </c>
      <c r="C14" s="57">
        <f t="shared" ref="C14:Z14" si="0">IF(LEN(C$2)&gt;0,SUM(C10:C13),"")</f>
        <v>7.8070000000000004</v>
      </c>
      <c r="D14" s="57">
        <f t="shared" si="0"/>
        <v>8.0579999999999998</v>
      </c>
      <c r="E14" s="57">
        <f t="shared" si="0"/>
        <v>0.90200000000000002</v>
      </c>
      <c r="F14" s="57">
        <f t="shared" si="0"/>
        <v>4.9269999999999996</v>
      </c>
      <c r="G14" s="57">
        <f t="shared" si="0"/>
        <v>2.5990000000000002</v>
      </c>
      <c r="H14" s="57">
        <f t="shared" si="0"/>
        <v>11.09</v>
      </c>
      <c r="I14" s="57">
        <f t="shared" si="0"/>
        <v>14.512</v>
      </c>
      <c r="J14" s="57">
        <f t="shared" si="0"/>
        <v>12.184999999999999</v>
      </c>
      <c r="K14" s="57">
        <f t="shared" si="0"/>
        <v>11.762</v>
      </c>
      <c r="L14" s="57">
        <f t="shared" si="0"/>
        <v>15.757999999999999</v>
      </c>
      <c r="M14" s="57">
        <f t="shared" si="0"/>
        <v>21.949999999999996</v>
      </c>
      <c r="N14" s="57">
        <f t="shared" si="0"/>
        <v>11.411000000000001</v>
      </c>
      <c r="O14" s="57">
        <f t="shared" si="0"/>
        <v>5.54</v>
      </c>
      <c r="P14" s="57">
        <f t="shared" si="0"/>
        <v>6.4830000000000005</v>
      </c>
      <c r="Q14" s="57">
        <f t="shared" si="0"/>
        <v>8.6230000000000011</v>
      </c>
      <c r="R14" s="57">
        <f t="shared" si="0"/>
        <v>4.4730000000000008</v>
      </c>
      <c r="S14" s="57">
        <f t="shared" si="0"/>
        <v>5.83</v>
      </c>
      <c r="T14" s="57">
        <f t="shared" si="0"/>
        <v>3.49</v>
      </c>
      <c r="U14" s="57">
        <f t="shared" si="0"/>
        <v>3.2040000000000006</v>
      </c>
      <c r="V14" s="57">
        <f t="shared" si="0"/>
        <v>5.4470000000000001</v>
      </c>
      <c r="W14" s="57">
        <f t="shared" si="0"/>
        <v>0.58899999999999997</v>
      </c>
      <c r="X14" s="57">
        <f t="shared" si="0"/>
        <v>2.1779999999999999</v>
      </c>
      <c r="Y14" s="57">
        <f t="shared" si="0"/>
        <v>1.8879999999999999</v>
      </c>
      <c r="Z14" s="58" t="str">
        <f t="shared" si="0"/>
        <v/>
      </c>
      <c r="AA14" s="59">
        <f>SUM(AA9:AA13)</f>
        <v>172.84600000000003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>
        <v>0.36599999999999999</v>
      </c>
      <c r="C18" s="72">
        <v>0.36399999999999999</v>
      </c>
      <c r="D18" s="72">
        <v>0.36299999999999999</v>
      </c>
      <c r="E18" s="72">
        <v>0.36</v>
      </c>
      <c r="F18" s="72">
        <v>0.35</v>
      </c>
      <c r="G18" s="72">
        <v>0.34799999999999998</v>
      </c>
      <c r="H18" s="72">
        <v>0.35399999999999998</v>
      </c>
      <c r="I18" s="72">
        <v>0.35399999999999998</v>
      </c>
      <c r="J18" s="72"/>
      <c r="K18" s="72">
        <v>0.35799999999999998</v>
      </c>
      <c r="L18" s="72">
        <v>0.35799999999999998</v>
      </c>
      <c r="M18" s="72">
        <v>0.71299999999999997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4.2880000000000003</v>
      </c>
    </row>
    <row r="19" spans="1:27" ht="24.95" customHeight="1" x14ac:dyDescent="0.2">
      <c r="A19" s="70" t="s">
        <v>14</v>
      </c>
      <c r="B19" s="75">
        <v>7.8969999999999994</v>
      </c>
      <c r="C19" s="76">
        <v>8.3019999999999996</v>
      </c>
      <c r="D19" s="76">
        <v>8.1850000000000005</v>
      </c>
      <c r="E19" s="76">
        <v>8.8230000000000004</v>
      </c>
      <c r="F19" s="76">
        <v>8.9779999999999998</v>
      </c>
      <c r="G19" s="76">
        <v>8.19</v>
      </c>
      <c r="H19" s="76">
        <v>7.2869999999999999</v>
      </c>
      <c r="I19" s="76">
        <v>7.0729999999999995</v>
      </c>
      <c r="J19" s="76">
        <v>6.6099999999999994</v>
      </c>
      <c r="K19" s="76">
        <v>7.5729999999999995</v>
      </c>
      <c r="L19" s="76">
        <v>5.577</v>
      </c>
      <c r="M19" s="76">
        <v>6.2870000000000008</v>
      </c>
      <c r="N19" s="76">
        <v>4.46</v>
      </c>
      <c r="O19" s="76">
        <v>5.907</v>
      </c>
      <c r="P19" s="76">
        <v>4.335</v>
      </c>
      <c r="Q19" s="76">
        <v>3.93</v>
      </c>
      <c r="R19" s="76">
        <v>4.3260000000000005</v>
      </c>
      <c r="S19" s="76">
        <v>8.4200000000000017</v>
      </c>
      <c r="T19" s="76">
        <v>7.1970000000000001</v>
      </c>
      <c r="U19" s="76">
        <v>9.6479999999999997</v>
      </c>
      <c r="V19" s="76">
        <v>8.7010000000000005</v>
      </c>
      <c r="W19" s="76">
        <v>6.6079999999999988</v>
      </c>
      <c r="X19" s="76">
        <v>7.0970000000000004</v>
      </c>
      <c r="Y19" s="76">
        <v>10.239000000000001</v>
      </c>
      <c r="Z19" s="73"/>
      <c r="AA19" s="74">
        <f>SUM(B19:Z19)</f>
        <v>171.64999999999998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8.2629999999999999</v>
      </c>
      <c r="C22" s="83">
        <f t="shared" si="1"/>
        <v>8.6660000000000004</v>
      </c>
      <c r="D22" s="83">
        <f t="shared" si="1"/>
        <v>8.548</v>
      </c>
      <c r="E22" s="83">
        <f t="shared" si="1"/>
        <v>9.9830000000000005</v>
      </c>
      <c r="F22" s="83">
        <f t="shared" si="1"/>
        <v>10.128</v>
      </c>
      <c r="G22" s="83">
        <f t="shared" si="1"/>
        <v>9.3379999999999992</v>
      </c>
      <c r="H22" s="83">
        <f t="shared" si="1"/>
        <v>8.4409999999999989</v>
      </c>
      <c r="I22" s="83">
        <f t="shared" si="1"/>
        <v>8.2270000000000003</v>
      </c>
      <c r="J22" s="83">
        <f t="shared" si="1"/>
        <v>7.4099999999999993</v>
      </c>
      <c r="K22" s="83">
        <f t="shared" si="1"/>
        <v>8.7309999999999999</v>
      </c>
      <c r="L22" s="83">
        <f t="shared" si="1"/>
        <v>6.7349999999999994</v>
      </c>
      <c r="M22" s="83">
        <f t="shared" si="1"/>
        <v>7.8000000000000007</v>
      </c>
      <c r="N22" s="83">
        <f t="shared" si="1"/>
        <v>5.26</v>
      </c>
      <c r="O22" s="83">
        <f t="shared" si="1"/>
        <v>6.7069999999999999</v>
      </c>
      <c r="P22" s="83">
        <f t="shared" si="1"/>
        <v>5.1349999999999998</v>
      </c>
      <c r="Q22" s="83">
        <f t="shared" si="1"/>
        <v>3.93</v>
      </c>
      <c r="R22" s="83">
        <f t="shared" si="1"/>
        <v>4.3260000000000005</v>
      </c>
      <c r="S22" s="83">
        <f t="shared" si="1"/>
        <v>8.4200000000000017</v>
      </c>
      <c r="T22" s="83">
        <f t="shared" si="1"/>
        <v>7.1970000000000001</v>
      </c>
      <c r="U22" s="83">
        <f t="shared" si="1"/>
        <v>9.6479999999999997</v>
      </c>
      <c r="V22" s="83">
        <f t="shared" si="1"/>
        <v>8.7010000000000005</v>
      </c>
      <c r="W22" s="83">
        <f t="shared" si="1"/>
        <v>6.6079999999999988</v>
      </c>
      <c r="X22" s="83">
        <f t="shared" si="1"/>
        <v>7.0970000000000004</v>
      </c>
      <c r="Y22" s="83">
        <f t="shared" si="1"/>
        <v>10.239000000000001</v>
      </c>
      <c r="Z22" s="84">
        <f t="shared" si="1"/>
        <v>0</v>
      </c>
      <c r="AA22" s="85">
        <f t="shared" si="1"/>
        <v>185.53799999999998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10.403</v>
      </c>
      <c r="C26" s="72">
        <v>16.472999999999999</v>
      </c>
      <c r="D26" s="72">
        <v>16.606000000000002</v>
      </c>
      <c r="E26" s="72">
        <v>10.885</v>
      </c>
      <c r="F26" s="72">
        <v>15.055</v>
      </c>
      <c r="G26" s="72">
        <v>11.936999999999999</v>
      </c>
      <c r="H26" s="72">
        <v>19.530999999999999</v>
      </c>
      <c r="I26" s="72">
        <v>22.739000000000001</v>
      </c>
      <c r="J26" s="72">
        <v>19.594999999999999</v>
      </c>
      <c r="K26" s="72">
        <v>20.492999999999999</v>
      </c>
      <c r="L26" s="72">
        <v>22.492999999999999</v>
      </c>
      <c r="M26" s="72">
        <v>29.75</v>
      </c>
      <c r="N26" s="72">
        <v>16.670999999999999</v>
      </c>
      <c r="O26" s="72">
        <v>12.247</v>
      </c>
      <c r="P26" s="72">
        <v>11.618</v>
      </c>
      <c r="Q26" s="72">
        <v>12.553000000000001</v>
      </c>
      <c r="R26" s="72">
        <v>8.7989999999999995</v>
      </c>
      <c r="S26" s="72">
        <v>14.25</v>
      </c>
      <c r="T26" s="72">
        <v>10.686999999999999</v>
      </c>
      <c r="U26" s="72">
        <v>12.852</v>
      </c>
      <c r="V26" s="72">
        <v>14.148</v>
      </c>
      <c r="W26" s="72">
        <v>7.1970000000000001</v>
      </c>
      <c r="X26" s="72">
        <v>9.2750000000000004</v>
      </c>
      <c r="Y26" s="72">
        <v>12.127000000000001</v>
      </c>
      <c r="Z26" s="73"/>
      <c r="AA26" s="74">
        <f>SUM(B26:Z26)</f>
        <v>358.38399999999996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10.403</v>
      </c>
      <c r="C28" s="57">
        <f t="shared" si="2"/>
        <v>16.472999999999999</v>
      </c>
      <c r="D28" s="57">
        <f t="shared" si="2"/>
        <v>16.606000000000002</v>
      </c>
      <c r="E28" s="57">
        <f t="shared" si="2"/>
        <v>10.885</v>
      </c>
      <c r="F28" s="57">
        <f t="shared" si="2"/>
        <v>15.055</v>
      </c>
      <c r="G28" s="57">
        <f t="shared" si="2"/>
        <v>11.936999999999999</v>
      </c>
      <c r="H28" s="57">
        <f t="shared" si="2"/>
        <v>19.530999999999999</v>
      </c>
      <c r="I28" s="57">
        <f t="shared" si="2"/>
        <v>22.739000000000001</v>
      </c>
      <c r="J28" s="57">
        <f t="shared" si="2"/>
        <v>19.594999999999999</v>
      </c>
      <c r="K28" s="57">
        <f t="shared" si="2"/>
        <v>20.492999999999999</v>
      </c>
      <c r="L28" s="57">
        <f t="shared" si="2"/>
        <v>22.492999999999999</v>
      </c>
      <c r="M28" s="57">
        <f t="shared" si="2"/>
        <v>29.75</v>
      </c>
      <c r="N28" s="57">
        <f t="shared" si="2"/>
        <v>16.670999999999999</v>
      </c>
      <c r="O28" s="57">
        <f t="shared" si="2"/>
        <v>12.247</v>
      </c>
      <c r="P28" s="57">
        <f t="shared" si="2"/>
        <v>11.618</v>
      </c>
      <c r="Q28" s="57">
        <f t="shared" si="2"/>
        <v>12.553000000000001</v>
      </c>
      <c r="R28" s="57">
        <f t="shared" si="2"/>
        <v>8.7989999999999995</v>
      </c>
      <c r="S28" s="57">
        <f t="shared" si="2"/>
        <v>14.25</v>
      </c>
      <c r="T28" s="57">
        <f t="shared" si="2"/>
        <v>10.686999999999999</v>
      </c>
      <c r="U28" s="57">
        <f t="shared" si="2"/>
        <v>12.852</v>
      </c>
      <c r="V28" s="57">
        <f t="shared" si="2"/>
        <v>14.148</v>
      </c>
      <c r="W28" s="57">
        <f t="shared" si="2"/>
        <v>7.1970000000000001</v>
      </c>
      <c r="X28" s="57">
        <f t="shared" si="2"/>
        <v>9.2750000000000004</v>
      </c>
      <c r="Y28" s="57">
        <f t="shared" si="2"/>
        <v>12.127000000000001</v>
      </c>
      <c r="Z28" s="58">
        <f t="shared" si="2"/>
        <v>0</v>
      </c>
      <c r="AA28" s="59">
        <f t="shared" si="2"/>
        <v>358.38399999999996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10.402999999999999</v>
      </c>
      <c r="C47" s="83">
        <f t="shared" ref="C47:Z47" si="8">SUM(C10:C13)+C22+C36</f>
        <v>16.472999999999999</v>
      </c>
      <c r="D47" s="83">
        <f t="shared" si="8"/>
        <v>16.606000000000002</v>
      </c>
      <c r="E47" s="83">
        <f t="shared" si="8"/>
        <v>10.885</v>
      </c>
      <c r="F47" s="83">
        <f t="shared" si="8"/>
        <v>15.055</v>
      </c>
      <c r="G47" s="83">
        <f t="shared" si="8"/>
        <v>11.936999999999999</v>
      </c>
      <c r="H47" s="83">
        <f t="shared" si="8"/>
        <v>19.530999999999999</v>
      </c>
      <c r="I47" s="83">
        <f t="shared" si="8"/>
        <v>22.739000000000001</v>
      </c>
      <c r="J47" s="83">
        <f t="shared" si="8"/>
        <v>19.594999999999999</v>
      </c>
      <c r="K47" s="83">
        <f t="shared" si="8"/>
        <v>20.493000000000002</v>
      </c>
      <c r="L47" s="83">
        <f t="shared" si="8"/>
        <v>22.492999999999999</v>
      </c>
      <c r="M47" s="83">
        <f t="shared" si="8"/>
        <v>29.749999999999996</v>
      </c>
      <c r="N47" s="83">
        <f t="shared" si="8"/>
        <v>16.670999999999999</v>
      </c>
      <c r="O47" s="83">
        <f t="shared" si="8"/>
        <v>12.247</v>
      </c>
      <c r="P47" s="83">
        <f t="shared" si="8"/>
        <v>11.618</v>
      </c>
      <c r="Q47" s="83">
        <f t="shared" si="8"/>
        <v>12.553000000000001</v>
      </c>
      <c r="R47" s="83">
        <f t="shared" si="8"/>
        <v>8.7990000000000013</v>
      </c>
      <c r="S47" s="83">
        <f t="shared" si="8"/>
        <v>14.250000000000002</v>
      </c>
      <c r="T47" s="83">
        <f t="shared" si="8"/>
        <v>10.687000000000001</v>
      </c>
      <c r="U47" s="83">
        <f t="shared" si="8"/>
        <v>12.852</v>
      </c>
      <c r="V47" s="83">
        <f t="shared" si="8"/>
        <v>14.148</v>
      </c>
      <c r="W47" s="83">
        <f t="shared" si="8"/>
        <v>7.1969999999999992</v>
      </c>
      <c r="X47" s="83">
        <f t="shared" si="8"/>
        <v>9.2750000000000004</v>
      </c>
      <c r="Y47" s="83">
        <f t="shared" si="8"/>
        <v>12.127000000000001</v>
      </c>
      <c r="Z47" s="84">
        <f t="shared" si="8"/>
        <v>0</v>
      </c>
      <c r="AA47" s="100">
        <f>SUM(B47:Z47)</f>
        <v>358.38399999999996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2021-02-06T21:20:58Z</dcterms:created>
  <dcterms:modified xsi:type="dcterms:W3CDTF">2021-02-06T21:20:59Z</dcterms:modified>
</cp:coreProperties>
</file>