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[1]SPOT_Orders_OverView_01!$A$22:$A$34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<sst xmlns="http://schemas.openxmlformats.org/spreadsheetml/2006/main" count="110" uniqueCount="50">
  <si>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01/02/2021 23:22:04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</si>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</sst>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8">
                  <c:v>52.009</c:v>
                </c:pt>
                <c:pt idx="9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7">
                  <c:v>6.8659999999999997</c:v>
                </c:pt>
                <c:pt idx="8">
                  <c:v>60.224000000000004</c:v>
                </c:pt>
                <c:pt idx="9">
                  <c:v>71.010000000000005</c:v>
                </c:pt>
                <c:pt idx="10">
                  <c:v>8.1550000000000011</c:v>
                </c:pt>
                <c:pt idx="11">
                  <c:v>12.086</c:v>
                </c:pt>
                <c:pt idx="12">
                  <c:v>14.07</c:v>
                </c:pt>
                <c:pt idx="14">
                  <c:v>14.3</c:v>
                </c:pt>
                <c:pt idx="15">
                  <c:v>14.271000000000001</c:v>
                </c:pt>
                <c:pt idx="16">
                  <c:v>10.111000000000001</c:v>
                </c:pt>
                <c:pt idx="17">
                  <c:v>10.209</c:v>
                </c:pt>
                <c:pt idx="18">
                  <c:v>224.21699999999998</c:v>
                </c:pt>
                <c:pt idx="19">
                  <c:v>12.132</c:v>
                </c:pt>
                <c:pt idx="20">
                  <c:v>9.1219999999999999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13.114999999999998</c:v>
                </c:pt>
                <c:pt idx="1">
                  <c:v>11.565</c:v>
                </c:pt>
                <c:pt idx="2">
                  <c:v>11.33</c:v>
                </c:pt>
                <c:pt idx="3">
                  <c:v>11.052000000000001</c:v>
                </c:pt>
                <c:pt idx="4">
                  <c:v>8.2219999999999995</c:v>
                </c:pt>
                <c:pt idx="5">
                  <c:v>12.282</c:v>
                </c:pt>
                <c:pt idx="6">
                  <c:v>9.3420000000000005</c:v>
                </c:pt>
                <c:pt idx="7">
                  <c:v>4.4939999999999998</c:v>
                </c:pt>
                <c:pt idx="8">
                  <c:v>11.627000000000001</c:v>
                </c:pt>
                <c:pt idx="9">
                  <c:v>12.780000000000001</c:v>
                </c:pt>
                <c:pt idx="10">
                  <c:v>10.913999999999998</c:v>
                </c:pt>
                <c:pt idx="11">
                  <c:v>6.6490000000000009</c:v>
                </c:pt>
                <c:pt idx="12">
                  <c:v>15.347999999999999</c:v>
                </c:pt>
                <c:pt idx="13">
                  <c:v>19.196000000000002</c:v>
                </c:pt>
                <c:pt idx="14">
                  <c:v>16.905999999999999</c:v>
                </c:pt>
                <c:pt idx="15">
                  <c:v>23.102</c:v>
                </c:pt>
                <c:pt idx="16">
                  <c:v>18.528000000000002</c:v>
                </c:pt>
                <c:pt idx="17">
                  <c:v>16.556000000000001</c:v>
                </c:pt>
                <c:pt idx="18">
                  <c:v>3.65</c:v>
                </c:pt>
                <c:pt idx="19">
                  <c:v>3.9660000000000002</c:v>
                </c:pt>
                <c:pt idx="20">
                  <c:v>2.3360000000000003</c:v>
                </c:pt>
                <c:pt idx="21">
                  <c:v>7.29</c:v>
                </c:pt>
                <c:pt idx="22">
                  <c:v>6.4080000000000004</c:v>
                </c:pt>
                <c:pt idx="23">
                  <c:v>4.8889999999999993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6457424"/>
        <c:axId val="2864578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14.43</c:v>
                </c:pt>
                <c:pt idx="1">
                  <c:v>12.864000000000001</c:v>
                </c:pt>
                <c:pt idx="2">
                  <c:v>12.620999999999999</c:v>
                </c:pt>
                <c:pt idx="3">
                  <c:v>12.273</c:v>
                </c:pt>
                <c:pt idx="4">
                  <c:v>9.0429999999999993</c:v>
                </c:pt>
                <c:pt idx="5">
                  <c:v>13.14</c:v>
                </c:pt>
                <c:pt idx="6">
                  <c:v>10.496</c:v>
                </c:pt>
                <c:pt idx="7">
                  <c:v>13.249000000000001</c:v>
                </c:pt>
                <c:pt idx="8">
                  <c:v>123.86</c:v>
                </c:pt>
                <c:pt idx="9">
                  <c:v>121.79</c:v>
                </c:pt>
                <c:pt idx="10">
                  <c:v>19.070999999999998</c:v>
                </c:pt>
                <c:pt idx="11">
                  <c:v>18.738</c:v>
                </c:pt>
                <c:pt idx="12">
                  <c:v>29.417999999999999</c:v>
                </c:pt>
                <c:pt idx="13">
                  <c:v>19.196000000000002</c:v>
                </c:pt>
                <c:pt idx="14">
                  <c:v>31.206</c:v>
                </c:pt>
                <c:pt idx="15">
                  <c:v>37.373000000000005</c:v>
                </c:pt>
                <c:pt idx="16">
                  <c:v>28.639000000000003</c:v>
                </c:pt>
                <c:pt idx="17">
                  <c:v>26.765000000000001</c:v>
                </c:pt>
                <c:pt idx="18">
                  <c:v>227.86699999999999</c:v>
                </c:pt>
                <c:pt idx="19">
                  <c:v>16.098000000000003</c:v>
                </c:pt>
                <c:pt idx="20">
                  <c:v>11.458</c:v>
                </c:pt>
                <c:pt idx="21">
                  <c:v>8.0079999999999991</c:v>
                </c:pt>
                <c:pt idx="22">
                  <c:v>7.0999999999999988</c:v>
                </c:pt>
                <c:pt idx="23">
                  <c:v>5.5649999999999995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457424"/>
        <c:axId val="2864578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48.06</c:v>
                </c:pt>
                <c:pt idx="1">
                  <c:v>52.89</c:v>
                </c:pt>
                <c:pt idx="2">
                  <c:v>52.13</c:v>
                </c:pt>
                <c:pt idx="3">
                  <c:v>53.58</c:v>
                </c:pt>
                <c:pt idx="4">
                  <c:v>57.15</c:v>
                </c:pt>
                <c:pt idx="5">
                  <c:v>60.71</c:v>
                </c:pt>
                <c:pt idx="6">
                  <c:v>63.02</c:v>
                </c:pt>
                <c:pt idx="7">
                  <c:v>65.84</c:v>
                </c:pt>
                <c:pt idx="8">
                  <c:v>71.77</c:v>
                </c:pt>
                <c:pt idx="9">
                  <c:v>69.010000000000005</c:v>
                </c:pt>
                <c:pt idx="10">
                  <c:v>61.78</c:v>
                </c:pt>
                <c:pt idx="11">
                  <c:v>59</c:v>
                </c:pt>
                <c:pt idx="12">
                  <c:v>57.88</c:v>
                </c:pt>
                <c:pt idx="13">
                  <c:v>55</c:v>
                </c:pt>
                <c:pt idx="14">
                  <c:v>57.01</c:v>
                </c:pt>
                <c:pt idx="15">
                  <c:v>59.1</c:v>
                </c:pt>
                <c:pt idx="16">
                  <c:v>62.14</c:v>
                </c:pt>
                <c:pt idx="17">
                  <c:v>71.430000000000007</c:v>
                </c:pt>
                <c:pt idx="18">
                  <c:v>74</c:v>
                </c:pt>
                <c:pt idx="19">
                  <c:v>70.19</c:v>
                </c:pt>
                <c:pt idx="20">
                  <c:v>64.33</c:v>
                </c:pt>
                <c:pt idx="21">
                  <c:v>55.29</c:v>
                </c:pt>
                <c:pt idx="22">
                  <c:v>55.72</c:v>
                </c:pt>
                <c:pt idx="23">
                  <c:v>56.41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6458600"/>
        <c:axId val="286458208"/>
      </c:lineChart>
      <c:catAx>
        <c:axId val="286457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457816"/>
        <c:crosses val="autoZero"/>
        <c:auto val="1"/>
        <c:lblAlgn val="ctr"/>
        <c:lblOffset val="100"/>
        <c:noMultiLvlLbl val="0"/>
      </c:catAx>
      <c:valAx>
        <c:axId val="28645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457424"/>
        <c:crosses val="autoZero"/>
        <c:crossBetween val="between"/>
      </c:valAx>
      <c:valAx>
        <c:axId val="2864582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6458600"/>
        <c:crosses val="max"/>
        <c:crossBetween val="between"/>
      </c:valAx>
      <c:catAx>
        <c:axId val="2864586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64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44229</v>
          </cell>
        </row>
        <row r="5">
          <cell r="C5" t="str">
            <v>LIDA2</v>
          </cell>
        </row>
        <row r="26">
          <cell r="C26">
            <v>90.009</v>
          </cell>
        </row>
        <row r="27">
          <cell r="C27">
            <v>466.77300000000002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261.54700000000003</v>
          </cell>
        </row>
        <row r="31">
          <cell r="C31">
            <v>0</v>
          </cell>
        </row>
        <row r="32">
          <cell r="C32">
            <v>5.6630000000000003</v>
          </cell>
        </row>
        <row r="33">
          <cell r="C33">
            <v>6.2760000000000007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4.2</v>
          </cell>
        </row>
        <row r="39">
          <cell r="C39">
            <v>7.729000000000001</v>
          </cell>
        </row>
        <row r="40">
          <cell r="C40">
            <v>66.432999999999993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413</v>
          </cell>
        </row>
        <row r="46">
          <cell r="C46">
            <v>0</v>
          </cell>
        </row>
        <row r="47">
          <cell r="C47">
            <v>338.90600000000006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65.84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70.19</v>
          </cell>
          <cell r="V7">
            <v>64.33</v>
          </cell>
          <cell r="W7">
            <v>55.29</v>
          </cell>
          <cell r="X7">
            <v>55.72</v>
          </cell>
          <cell r="Y7">
            <v>56.41</v>
          </cell>
        </row>
        <row r="17">
          <cell r="J17">
            <v>29</v>
          </cell>
          <cell r="K17">
            <v>17</v>
          </cell>
        </row>
        <row r="18">
          <cell r="J18">
            <v>23.009</v>
          </cell>
          <cell r="K18">
            <v>21</v>
          </cell>
        </row>
        <row r="26">
          <cell r="J26">
            <v>47.991</v>
          </cell>
          <cell r="K26">
            <v>63</v>
          </cell>
        </row>
        <row r="29">
          <cell r="T29">
            <v>212</v>
          </cell>
        </row>
        <row r="37">
          <cell r="I37">
            <v>4.0039999999999996</v>
          </cell>
          <cell r="J37">
            <v>6.1360000000000001</v>
          </cell>
          <cell r="K37">
            <v>2.0059999999999998</v>
          </cell>
          <cell r="L37">
            <v>4.1070000000000002</v>
          </cell>
          <cell r="M37">
            <v>6.0650000000000004</v>
          </cell>
          <cell r="N37">
            <v>6.0529999999999999</v>
          </cell>
          <cell r="P37">
            <v>8.1660000000000004</v>
          </cell>
          <cell r="Q37">
            <v>8.1609999999999996</v>
          </cell>
          <cell r="R37">
            <v>4.0460000000000003</v>
          </cell>
          <cell r="S37">
            <v>4.0789999999999997</v>
          </cell>
          <cell r="T37">
            <v>6.133</v>
          </cell>
          <cell r="U37">
            <v>6.0789999999999997</v>
          </cell>
          <cell r="V37">
            <v>4.71</v>
          </cell>
        </row>
        <row r="38">
          <cell r="I38">
            <v>2.8620000000000001</v>
          </cell>
          <cell r="J38">
            <v>6.0970000000000004</v>
          </cell>
          <cell r="K38">
            <v>6.0039999999999996</v>
          </cell>
          <cell r="L38">
            <v>4.048</v>
          </cell>
          <cell r="M38">
            <v>6.0209999999999999</v>
          </cell>
          <cell r="N38">
            <v>8.0169999999999995</v>
          </cell>
          <cell r="P38">
            <v>6.1340000000000003</v>
          </cell>
          <cell r="Q38">
            <v>6.11</v>
          </cell>
          <cell r="R38">
            <v>6.0650000000000004</v>
          </cell>
          <cell r="S38">
            <v>6.13</v>
          </cell>
          <cell r="T38">
            <v>6.0839999999999996</v>
          </cell>
          <cell r="U38">
            <v>6.0529999999999999</v>
          </cell>
          <cell r="V38">
            <v>4.4119999999999999</v>
          </cell>
        </row>
        <row r="59">
          <cell r="B59">
            <v>13.114999999999998</v>
          </cell>
          <cell r="C59">
            <v>11.565</v>
          </cell>
          <cell r="D59">
            <v>11.33</v>
          </cell>
          <cell r="E59">
            <v>11.052000000000001</v>
          </cell>
          <cell r="F59">
            <v>8.2219999999999995</v>
          </cell>
          <cell r="G59">
            <v>12.282</v>
          </cell>
          <cell r="H59">
            <v>9.3420000000000005</v>
          </cell>
          <cell r="I59">
            <v>4.4939999999999998</v>
          </cell>
          <cell r="J59">
            <v>11.627000000000001</v>
          </cell>
          <cell r="K59">
            <v>12.780000000000001</v>
          </cell>
          <cell r="L59">
            <v>10.913999999999998</v>
          </cell>
          <cell r="M59">
            <v>6.6490000000000009</v>
          </cell>
          <cell r="N59">
            <v>15.347999999999999</v>
          </cell>
          <cell r="O59">
            <v>19.196000000000002</v>
          </cell>
          <cell r="P59">
            <v>16.905999999999999</v>
          </cell>
          <cell r="Q59">
            <v>23.102</v>
          </cell>
          <cell r="R59">
            <v>18.528000000000002</v>
          </cell>
          <cell r="S59">
            <v>16.556000000000001</v>
          </cell>
          <cell r="T59">
            <v>3.65</v>
          </cell>
          <cell r="U59">
            <v>3.9660000000000002</v>
          </cell>
          <cell r="V59">
            <v>2.3360000000000003</v>
          </cell>
          <cell r="W59">
            <v>7.29</v>
          </cell>
          <cell r="X59">
            <v>6.4080000000000004</v>
          </cell>
          <cell r="Y59">
            <v>4.8889999999999993</v>
          </cell>
        </row>
        <row r="65">
          <cell r="B65">
            <v>0.60699999999999998</v>
          </cell>
          <cell r="C65">
            <v>0.60099999999999998</v>
          </cell>
          <cell r="D65">
            <v>0.58399999999999996</v>
          </cell>
          <cell r="E65">
            <v>0.58599999999999997</v>
          </cell>
          <cell r="F65">
            <v>0.61299999999999999</v>
          </cell>
          <cell r="G65">
            <v>0.72299999999999998</v>
          </cell>
          <cell r="H65">
            <v>0.9</v>
          </cell>
          <cell r="I65">
            <v>1.0489999999999999</v>
          </cell>
        </row>
        <row r="66">
          <cell r="B66">
            <v>0.70799999999999996</v>
          </cell>
          <cell r="C66">
            <v>0.69799999999999995</v>
          </cell>
          <cell r="D66">
            <v>0.70700000000000007</v>
          </cell>
          <cell r="E66">
            <v>0.63500000000000001</v>
          </cell>
          <cell r="F66">
            <v>0.20799999999999999</v>
          </cell>
          <cell r="G66">
            <v>0.13500000000000001</v>
          </cell>
          <cell r="H66">
            <v>0.254</v>
          </cell>
          <cell r="I66">
            <v>0.84</v>
          </cell>
          <cell r="L66">
            <v>2E-3</v>
          </cell>
          <cell r="M66">
            <v>3.0000000000000001E-3</v>
          </cell>
          <cell r="W66">
            <v>0.71799999999999997</v>
          </cell>
          <cell r="X66">
            <v>0.69199999999999995</v>
          </cell>
          <cell r="Y66">
            <v>0.67599999999999993</v>
          </cell>
        </row>
      </sheetData>
      <sheetData sheetId="17">
        <row r="26">
          <cell r="T26">
            <v>212</v>
          </cell>
        </row>
        <row r="29">
          <cell r="J29">
            <v>100</v>
          </cell>
          <cell r="K29">
            <v>101</v>
          </cell>
        </row>
        <row r="59">
          <cell r="B59">
            <v>14.43</v>
          </cell>
          <cell r="C59">
            <v>11.864000000000001</v>
          </cell>
          <cell r="D59">
            <v>11.821</v>
          </cell>
          <cell r="E59">
            <v>11.472999999999999</v>
          </cell>
          <cell r="F59">
            <v>7.7460000000000004</v>
          </cell>
          <cell r="G59">
            <v>11.675000000000001</v>
          </cell>
          <cell r="H59">
            <v>9.76</v>
          </cell>
          <cell r="I59">
            <v>13.081</v>
          </cell>
          <cell r="J59">
            <v>16.555</v>
          </cell>
          <cell r="K59">
            <v>9.298</v>
          </cell>
          <cell r="L59">
            <v>13.821000000000002</v>
          </cell>
          <cell r="M59">
            <v>13.818</v>
          </cell>
          <cell r="N59">
            <v>17.829999999999998</v>
          </cell>
          <cell r="O59">
            <v>17</v>
          </cell>
          <cell r="P59">
            <v>26.686999999999998</v>
          </cell>
          <cell r="Q59">
            <v>32.688000000000002</v>
          </cell>
          <cell r="R59">
            <v>25.812000000000001</v>
          </cell>
          <cell r="S59">
            <v>14.661999999999999</v>
          </cell>
          <cell r="T59">
            <v>12.223000000000001</v>
          </cell>
          <cell r="U59">
            <v>14.531000000000001</v>
          </cell>
          <cell r="V59">
            <v>11.458</v>
          </cell>
          <cell r="W59">
            <v>8.0079999999999991</v>
          </cell>
          <cell r="X59">
            <v>7.0999999999999988</v>
          </cell>
          <cell r="Y59">
            <v>5.5649999999999995</v>
          </cell>
        </row>
        <row r="64">
          <cell r="C64">
            <v>1</v>
          </cell>
          <cell r="D64">
            <v>0.8</v>
          </cell>
          <cell r="E64">
            <v>0.8</v>
          </cell>
          <cell r="F64">
            <v>0.8</v>
          </cell>
          <cell r="G64">
            <v>0.8</v>
          </cell>
        </row>
        <row r="65">
          <cell r="J65">
            <v>1.1040000000000001</v>
          </cell>
          <cell r="K65">
            <v>2.214</v>
          </cell>
          <cell r="L65">
            <v>2.2130000000000001</v>
          </cell>
          <cell r="M65">
            <v>2.198</v>
          </cell>
        </row>
        <row r="66">
          <cell r="F66">
            <v>0.497</v>
          </cell>
          <cell r="G66">
            <v>0.66500000000000004</v>
          </cell>
          <cell r="H66">
            <v>0.73599999999999999</v>
          </cell>
          <cell r="I66">
            <v>0.16800000000000001</v>
          </cell>
          <cell r="J66">
            <v>6.2010000000000005</v>
          </cell>
          <cell r="K66">
            <v>9.2780000000000005</v>
          </cell>
          <cell r="L66">
            <v>3.0369999999999999</v>
          </cell>
          <cell r="M66">
            <v>2.7220000000000004</v>
          </cell>
          <cell r="N66">
            <v>11.588000000000001</v>
          </cell>
          <cell r="O66">
            <v>2.1959999999999997</v>
          </cell>
          <cell r="P66">
            <v>4.5190000000000001</v>
          </cell>
          <cell r="Q66">
            <v>4.6850000000000005</v>
          </cell>
          <cell r="R66">
            <v>2.827</v>
          </cell>
          <cell r="S66">
            <v>12.103</v>
          </cell>
          <cell r="T66">
            <v>3.6440000000000001</v>
          </cell>
          <cell r="U66">
            <v>1.5670000000000002</v>
          </cell>
        </row>
      </sheetData>
      <sheetData sheetId="18">
        <row r="7">
          <cell r="B7">
            <v>48.06</v>
          </cell>
          <cell r="C7">
            <v>52.89</v>
          </cell>
          <cell r="D7">
            <v>52.13</v>
          </cell>
          <cell r="E7">
            <v>53.58</v>
          </cell>
          <cell r="F7">
            <v>57.15</v>
          </cell>
          <cell r="G7">
            <v>60.71</v>
          </cell>
          <cell r="H7">
            <v>63.02</v>
          </cell>
          <cell r="I7">
            <v>65.84</v>
          </cell>
          <cell r="J7">
            <v>71.77</v>
          </cell>
          <cell r="K7">
            <v>69.010000000000005</v>
          </cell>
          <cell r="L7">
            <v>61.78</v>
          </cell>
          <cell r="M7">
            <v>59</v>
          </cell>
          <cell r="N7">
            <v>57.88</v>
          </cell>
          <cell r="O7">
            <v>55</v>
          </cell>
          <cell r="P7">
            <v>57.01</v>
          </cell>
          <cell r="Q7">
            <v>59.1</v>
          </cell>
          <cell r="R7">
            <v>62.14</v>
          </cell>
          <cell r="S7">
            <v>71.430000000000007</v>
          </cell>
          <cell r="T7">
            <v>74</v>
          </cell>
          <cell r="U7">
            <v>70.19</v>
          </cell>
          <cell r="V7">
            <v>64.33</v>
          </cell>
          <cell r="W7">
            <v>55.29</v>
          </cell>
          <cell r="X7">
            <v>55.72</v>
          </cell>
          <cell r="Y7">
            <v>56.41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SOLARENERGY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44229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44222</v>
          </cell>
        </row>
        <row r="4">
          <cell r="B4">
            <v>44222</v>
          </cell>
        </row>
        <row r="5">
          <cell r="B5">
            <v>44222</v>
          </cell>
        </row>
        <row r="6">
          <cell r="B6">
            <v>44222</v>
          </cell>
        </row>
        <row r="7">
          <cell r="B7">
            <v>44222</v>
          </cell>
        </row>
        <row r="8">
          <cell r="B8">
            <v>44222</v>
          </cell>
        </row>
        <row r="9">
          <cell r="B9">
            <v>44222</v>
          </cell>
        </row>
        <row r="10">
          <cell r="B10">
            <v>44222</v>
          </cell>
        </row>
        <row r="11">
          <cell r="B11">
            <v>44222</v>
          </cell>
        </row>
        <row r="12">
          <cell r="B12">
            <v>44222</v>
          </cell>
        </row>
        <row r="13">
          <cell r="B13">
            <v>44222</v>
          </cell>
        </row>
        <row r="14">
          <cell r="B14">
            <v>44222</v>
          </cell>
        </row>
        <row r="15">
          <cell r="B15">
            <v>44222</v>
          </cell>
        </row>
        <row r="16">
          <cell r="B16">
            <v>44222</v>
          </cell>
        </row>
      </sheetData>
      <sheetData sheetId="41">
        <row r="2">
          <cell r="C2">
            <v>44230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579.17060000000004</v>
          </cell>
          <cell r="J12">
            <v>579.17100000000005</v>
          </cell>
          <cell r="K12">
            <v>579.17100000000005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273.18299999999999</v>
          </cell>
          <cell r="J13">
            <v>273.18299999999999</v>
          </cell>
          <cell r="K13">
            <v>273.18299999999999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174.3818</v>
          </cell>
          <cell r="J25">
            <v>174.38200000000001</v>
          </cell>
          <cell r="K25">
            <v>174.38200000000001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NO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14.429999999999998</v>
      </c>
      <c r="C4" s="18">
        <v>12.864000000000001</v>
      </c>
      <c r="D4" s="18">
        <v>12.620999999999999</v>
      </c>
      <c r="E4" s="18">
        <v>12.273000000000001</v>
      </c>
      <c r="F4" s="18">
        <v>9.0429999999999993</v>
      </c>
      <c r="G4" s="18">
        <v>13.14</v>
      </c>
      <c r="H4" s="18">
        <v>10.496</v>
      </c>
      <c r="I4" s="18">
        <v>13.248999999999999</v>
      </c>
      <c r="J4" s="18">
        <v>123.86000000000001</v>
      </c>
      <c r="K4" s="18">
        <v>121.79</v>
      </c>
      <c r="L4" s="18">
        <v>19.070999999999998</v>
      </c>
      <c r="M4" s="18">
        <v>18.738</v>
      </c>
      <c r="N4" s="18">
        <v>29.417999999999999</v>
      </c>
      <c r="O4" s="18">
        <v>19.196000000000002</v>
      </c>
      <c r="P4" s="18">
        <v>31.206</v>
      </c>
      <c r="Q4" s="18">
        <v>37.373000000000005</v>
      </c>
      <c r="R4" s="18">
        <v>28.638999999999999</v>
      </c>
      <c r="S4" s="18">
        <v>26.765000000000001</v>
      </c>
      <c r="T4" s="18">
        <v>227.86699999999999</v>
      </c>
      <c r="U4" s="18">
        <v>16.097999999999999</v>
      </c>
      <c r="V4" s="18">
        <v>11.458</v>
      </c>
      <c r="W4" s="18">
        <v>8.0079999999999991</v>
      </c>
      <c r="X4" s="18">
        <v>7.1000000000000005</v>
      </c>
      <c r="Y4" s="18">
        <v>5.5649999999999995</v>
      </c>
      <c r="Z4" s="19"/>
      <c r="AA4" s="20">
        <f>SUM(B4:Z4)</f>
        <v>830.26800000000003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48.06</v>
      </c>
      <c r="C7" s="28">
        <v>52.89</v>
      </c>
      <c r="D7" s="28">
        <v>52.13</v>
      </c>
      <c r="E7" s="28">
        <v>53.58</v>
      </c>
      <c r="F7" s="28">
        <v>57.15</v>
      </c>
      <c r="G7" s="28">
        <v>60.71</v>
      </c>
      <c r="H7" s="28">
        <v>63.02</v>
      </c>
      <c r="I7" s="28">
        <v>65.84</v>
      </c>
      <c r="J7" s="28">
        <v>71.77</v>
      </c>
      <c r="K7" s="28">
        <v>69.010000000000005</v>
      </c>
      <c r="L7" s="28">
        <v>61.78</v>
      </c>
      <c r="M7" s="28">
        <v>59</v>
      </c>
      <c r="N7" s="28">
        <v>57.88</v>
      </c>
      <c r="O7" s="28">
        <v>55</v>
      </c>
      <c r="P7" s="28">
        <v>57.01</v>
      </c>
      <c r="Q7" s="28">
        <v>59.1</v>
      </c>
      <c r="R7" s="28">
        <v>62.14</v>
      </c>
      <c r="S7" s="28">
        <v>71.430000000000007</v>
      </c>
      <c r="T7" s="28">
        <v>74</v>
      </c>
      <c r="U7" s="28">
        <v>70.19</v>
      </c>
      <c r="V7" s="28">
        <v>64.33</v>
      </c>
      <c r="W7" s="28">
        <v>55.29</v>
      </c>
      <c r="X7" s="28">
        <v>55.72</v>
      </c>
      <c r="Y7" s="28">
        <v>56.41</v>
      </c>
      <c r="Z7" s="29"/>
      <c r="AA7" s="30">
        <f>IF(SUM(GR_MAINLAND_MCP_SUM_SELL)&lt;&gt;0,AVERAGEIF(GR_MAINLAND_MCP_SUM_SELL,"&lt;&gt;"""),"")</f>
        <v>60.56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52.009</v>
      </c>
      <c r="K10" s="42">
        <v>38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90.009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>
        <v>6.8659999999999997</v>
      </c>
      <c r="J11" s="47">
        <v>60.224000000000004</v>
      </c>
      <c r="K11" s="47">
        <v>71.010000000000005</v>
      </c>
      <c r="L11" s="47">
        <v>8.1550000000000011</v>
      </c>
      <c r="M11" s="47">
        <v>12.086</v>
      </c>
      <c r="N11" s="47">
        <v>14.07</v>
      </c>
      <c r="O11" s="47"/>
      <c r="P11" s="47">
        <v>14.3</v>
      </c>
      <c r="Q11" s="47">
        <v>14.271000000000001</v>
      </c>
      <c r="R11" s="47">
        <v>10.111000000000001</v>
      </c>
      <c r="S11" s="47">
        <v>10.209</v>
      </c>
      <c r="T11" s="47">
        <v>224.21699999999998</v>
      </c>
      <c r="U11" s="47">
        <v>12.132</v>
      </c>
      <c r="V11" s="47">
        <v>9.1219999999999999</v>
      </c>
      <c r="W11" s="47"/>
      <c r="X11" s="47"/>
      <c r="Y11" s="47"/>
      <c r="Z11" s="48"/>
      <c r="AA11" s="49">
        <f>SUM(B11:Z11)</f>
        <v>466.77300000000002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13.114999999999998</v>
      </c>
      <c r="C13" s="52">
        <v>11.565</v>
      </c>
      <c r="D13" s="52">
        <v>11.33</v>
      </c>
      <c r="E13" s="52">
        <v>11.052000000000001</v>
      </c>
      <c r="F13" s="52">
        <v>8.2219999999999995</v>
      </c>
      <c r="G13" s="52">
        <v>12.282</v>
      </c>
      <c r="H13" s="52">
        <v>9.3420000000000005</v>
      </c>
      <c r="I13" s="52">
        <v>4.4939999999999998</v>
      </c>
      <c r="J13" s="52">
        <v>11.627000000000001</v>
      </c>
      <c r="K13" s="52">
        <v>12.780000000000001</v>
      </c>
      <c r="L13" s="52">
        <v>10.913999999999998</v>
      </c>
      <c r="M13" s="52">
        <v>6.6490000000000009</v>
      </c>
      <c r="N13" s="52">
        <v>15.347999999999999</v>
      </c>
      <c r="O13" s="52">
        <v>19.196000000000002</v>
      </c>
      <c r="P13" s="52">
        <v>16.905999999999999</v>
      </c>
      <c r="Q13" s="52">
        <v>23.102</v>
      </c>
      <c r="R13" s="52">
        <v>18.528000000000002</v>
      </c>
      <c r="S13" s="52">
        <v>16.556000000000001</v>
      </c>
      <c r="T13" s="52">
        <v>3.65</v>
      </c>
      <c r="U13" s="52">
        <v>3.9660000000000002</v>
      </c>
      <c r="V13" s="52">
        <v>2.3360000000000003</v>
      </c>
      <c r="W13" s="52">
        <v>7.29</v>
      </c>
      <c r="X13" s="52">
        <v>6.4080000000000004</v>
      </c>
      <c r="Y13" s="52">
        <v>4.8889999999999993</v>
      </c>
      <c r="Z13" s="53"/>
      <c r="AA13" s="54">
        <f>SUM(B13:Z13)</f>
        <v>261.54700000000003</v>
      </c>
    </row>
    <row r="14" spans="1:27" ht="30" customHeight="1" thickBot="1" x14ac:dyDescent="0.25">
      <c r="A14" s="55" t="s">
        <v>10</v>
      </c>
      <c r="B14" s="56">
        <f>IF(LEN(B$2)&gt;0,SUM(B10:B13),"")</f>
        <v>13.114999999999998</v>
      </c>
      <c r="C14" s="57">
        <f t="shared" ref="C14:Z14" si="0">IF(LEN(C$2)&gt;0,SUM(C10:C13),"")</f>
        <v>11.565</v>
      </c>
      <c r="D14" s="57">
        <f t="shared" si="0"/>
        <v>11.33</v>
      </c>
      <c r="E14" s="57">
        <f t="shared" si="0"/>
        <v>11.052000000000001</v>
      </c>
      <c r="F14" s="57">
        <f t="shared" si="0"/>
        <v>8.2219999999999995</v>
      </c>
      <c r="G14" s="57">
        <f t="shared" si="0"/>
        <v>12.282</v>
      </c>
      <c r="H14" s="57">
        <f t="shared" si="0"/>
        <v>9.3420000000000005</v>
      </c>
      <c r="I14" s="57">
        <f t="shared" si="0"/>
        <v>11.36</v>
      </c>
      <c r="J14" s="57">
        <f t="shared" si="0"/>
        <v>123.86</v>
      </c>
      <c r="K14" s="57">
        <f t="shared" si="0"/>
        <v>121.79</v>
      </c>
      <c r="L14" s="57">
        <f t="shared" si="0"/>
        <v>19.068999999999999</v>
      </c>
      <c r="M14" s="57">
        <f t="shared" si="0"/>
        <v>18.734999999999999</v>
      </c>
      <c r="N14" s="57">
        <f t="shared" si="0"/>
        <v>29.417999999999999</v>
      </c>
      <c r="O14" s="57">
        <f t="shared" si="0"/>
        <v>19.196000000000002</v>
      </c>
      <c r="P14" s="57">
        <f t="shared" si="0"/>
        <v>31.206</v>
      </c>
      <c r="Q14" s="57">
        <f t="shared" si="0"/>
        <v>37.373000000000005</v>
      </c>
      <c r="R14" s="57">
        <f t="shared" si="0"/>
        <v>28.639000000000003</v>
      </c>
      <c r="S14" s="57">
        <f t="shared" si="0"/>
        <v>26.765000000000001</v>
      </c>
      <c r="T14" s="57">
        <f t="shared" si="0"/>
        <v>227.86699999999999</v>
      </c>
      <c r="U14" s="57">
        <f t="shared" si="0"/>
        <v>16.097999999999999</v>
      </c>
      <c r="V14" s="57">
        <f t="shared" si="0"/>
        <v>11.458</v>
      </c>
      <c r="W14" s="57">
        <f t="shared" si="0"/>
        <v>7.29</v>
      </c>
      <c r="X14" s="57">
        <f t="shared" si="0"/>
        <v>6.4080000000000004</v>
      </c>
      <c r="Y14" s="57">
        <f t="shared" si="0"/>
        <v>4.8889999999999993</v>
      </c>
      <c r="Z14" s="58" t="str">
        <f t="shared" si="0"/>
        <v/>
      </c>
      <c r="AA14" s="59">
        <f>SUM(AA9:AA13)</f>
        <v>818.32900000000006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0.60699999999999998</v>
      </c>
      <c r="C18" s="72">
        <v>0.60099999999999998</v>
      </c>
      <c r="D18" s="72">
        <v>0.58399999999999996</v>
      </c>
      <c r="E18" s="72">
        <v>0.58599999999999997</v>
      </c>
      <c r="F18" s="72">
        <v>0.61299999999999999</v>
      </c>
      <c r="G18" s="72">
        <v>0.72299999999999998</v>
      </c>
      <c r="H18" s="72">
        <v>0.9</v>
      </c>
      <c r="I18" s="72">
        <v>1.0489999999999999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5.6630000000000003</v>
      </c>
    </row>
    <row r="19" spans="1:27" ht="24.95" customHeight="1" x14ac:dyDescent="0.2">
      <c r="A19" s="70" t="s">
        <v>14</v>
      </c>
      <c r="B19" s="75">
        <v>0.70799999999999996</v>
      </c>
      <c r="C19" s="76">
        <v>0.69799999999999995</v>
      </c>
      <c r="D19" s="76">
        <v>0.70700000000000007</v>
      </c>
      <c r="E19" s="76">
        <v>0.63500000000000001</v>
      </c>
      <c r="F19" s="76">
        <v>0.20799999999999999</v>
      </c>
      <c r="G19" s="76">
        <v>0.13500000000000001</v>
      </c>
      <c r="H19" s="76">
        <v>0.254</v>
      </c>
      <c r="I19" s="76">
        <v>0.84</v>
      </c>
      <c r="J19" s="76"/>
      <c r="K19" s="76"/>
      <c r="L19" s="76">
        <v>2E-3</v>
      </c>
      <c r="M19" s="76">
        <v>3.0000000000000001E-3</v>
      </c>
      <c r="N19" s="76"/>
      <c r="O19" s="76"/>
      <c r="P19" s="76"/>
      <c r="Q19" s="76"/>
      <c r="R19" s="76"/>
      <c r="S19" s="76"/>
      <c r="T19" s="76"/>
      <c r="U19" s="76"/>
      <c r="V19" s="76"/>
      <c r="W19" s="76">
        <v>0.71799999999999997</v>
      </c>
      <c r="X19" s="76">
        <v>0.69199999999999995</v>
      </c>
      <c r="Y19" s="76">
        <v>0.67599999999999993</v>
      </c>
      <c r="Z19" s="73"/>
      <c r="AA19" s="74">
        <f>SUM(B19:Z19)</f>
        <v>6.2760000000000007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1.3149999999999999</v>
      </c>
      <c r="C22" s="83">
        <f t="shared" ref="C22:Z22" si="1">IF(LEN(C$2)&gt;0,SUM(C17:C21),"")</f>
        <v>1.2989999999999999</v>
      </c>
      <c r="D22" s="83">
        <f t="shared" si="1"/>
        <v>1.2909999999999999</v>
      </c>
      <c r="E22" s="83">
        <f t="shared" si="1"/>
        <v>1.2210000000000001</v>
      </c>
      <c r="F22" s="83">
        <f t="shared" si="1"/>
        <v>0.82099999999999995</v>
      </c>
      <c r="G22" s="83">
        <f t="shared" si="1"/>
        <v>0.85799999999999998</v>
      </c>
      <c r="H22" s="83">
        <f t="shared" si="1"/>
        <v>1.1539999999999999</v>
      </c>
      <c r="I22" s="83">
        <f t="shared" si="1"/>
        <v>1.8889999999999998</v>
      </c>
      <c r="J22" s="83">
        <f t="shared" si="1"/>
        <v>0</v>
      </c>
      <c r="K22" s="83">
        <f t="shared" si="1"/>
        <v>0</v>
      </c>
      <c r="L22" s="83">
        <f t="shared" si="1"/>
        <v>2E-3</v>
      </c>
      <c r="M22" s="83">
        <f t="shared" si="1"/>
        <v>3.0000000000000001E-3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0.71799999999999997</v>
      </c>
      <c r="X22" s="83">
        <f t="shared" si="1"/>
        <v>0.69199999999999995</v>
      </c>
      <c r="Y22" s="83">
        <f t="shared" si="1"/>
        <v>0.67599999999999993</v>
      </c>
      <c r="Z22" s="84" t="str">
        <f t="shared" si="1"/>
        <v/>
      </c>
      <c r="AA22" s="85">
        <f>SUM(AA17:AA21)</f>
        <v>11.939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14.43</v>
      </c>
      <c r="C26" s="72">
        <v>12.864000000000001</v>
      </c>
      <c r="D26" s="72">
        <v>12.621</v>
      </c>
      <c r="E26" s="72">
        <v>12.273</v>
      </c>
      <c r="F26" s="72">
        <v>9.0429999999999993</v>
      </c>
      <c r="G26" s="72">
        <v>13.14</v>
      </c>
      <c r="H26" s="72">
        <v>10.496</v>
      </c>
      <c r="I26" s="72">
        <v>13.249000000000001</v>
      </c>
      <c r="J26" s="72">
        <v>123.86</v>
      </c>
      <c r="K26" s="72">
        <v>121.79</v>
      </c>
      <c r="L26" s="72">
        <v>19.071000000000002</v>
      </c>
      <c r="M26" s="72">
        <v>18.738</v>
      </c>
      <c r="N26" s="72">
        <v>29.417999999999999</v>
      </c>
      <c r="O26" s="72">
        <v>19.196000000000002</v>
      </c>
      <c r="P26" s="72">
        <v>31.206</v>
      </c>
      <c r="Q26" s="72">
        <v>37.372999999999998</v>
      </c>
      <c r="R26" s="72">
        <v>28.638999999999999</v>
      </c>
      <c r="S26" s="72">
        <v>26.765000000000001</v>
      </c>
      <c r="T26" s="72">
        <v>227.86699999999999</v>
      </c>
      <c r="U26" s="72">
        <v>16.097999999999999</v>
      </c>
      <c r="V26" s="72">
        <v>11.458</v>
      </c>
      <c r="W26" s="72">
        <v>8.0079999999999991</v>
      </c>
      <c r="X26" s="72">
        <v>7.1</v>
      </c>
      <c r="Y26" s="72">
        <v>5.5650000000000004</v>
      </c>
      <c r="Z26" s="73"/>
      <c r="AA26" s="74">
        <f>SUM(B26:Z26)</f>
        <v>830.26800000000003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14.43</v>
      </c>
      <c r="C28" s="57">
        <f t="shared" ref="C28:Z28" si="2">IF(LEN(C$2)&gt;0,SUM(C25:C27),"")</f>
        <v>12.864000000000001</v>
      </c>
      <c r="D28" s="57">
        <f t="shared" si="2"/>
        <v>12.621</v>
      </c>
      <c r="E28" s="57">
        <f t="shared" si="2"/>
        <v>12.273</v>
      </c>
      <c r="F28" s="57">
        <f t="shared" si="2"/>
        <v>9.0429999999999993</v>
      </c>
      <c r="G28" s="57">
        <f t="shared" si="2"/>
        <v>13.14</v>
      </c>
      <c r="H28" s="57">
        <f t="shared" si="2"/>
        <v>10.496</v>
      </c>
      <c r="I28" s="57">
        <f t="shared" si="2"/>
        <v>13.249000000000001</v>
      </c>
      <c r="J28" s="57">
        <f t="shared" si="2"/>
        <v>123.86</v>
      </c>
      <c r="K28" s="57">
        <f t="shared" si="2"/>
        <v>121.79</v>
      </c>
      <c r="L28" s="57">
        <f t="shared" si="2"/>
        <v>19.071000000000002</v>
      </c>
      <c r="M28" s="57">
        <f t="shared" si="2"/>
        <v>18.738</v>
      </c>
      <c r="N28" s="57">
        <f t="shared" si="2"/>
        <v>29.417999999999999</v>
      </c>
      <c r="O28" s="57">
        <f t="shared" si="2"/>
        <v>19.196000000000002</v>
      </c>
      <c r="P28" s="57">
        <f t="shared" si="2"/>
        <v>31.206</v>
      </c>
      <c r="Q28" s="57">
        <f t="shared" si="2"/>
        <v>37.372999999999998</v>
      </c>
      <c r="R28" s="57">
        <f t="shared" si="2"/>
        <v>28.638999999999999</v>
      </c>
      <c r="S28" s="57">
        <f t="shared" si="2"/>
        <v>26.765000000000001</v>
      </c>
      <c r="T28" s="57">
        <f t="shared" si="2"/>
        <v>227.86699999999999</v>
      </c>
      <c r="U28" s="57">
        <f t="shared" si="2"/>
        <v>16.097999999999999</v>
      </c>
      <c r="V28" s="57">
        <f t="shared" si="2"/>
        <v>11.458</v>
      </c>
      <c r="W28" s="57">
        <f t="shared" si="2"/>
        <v>8.0079999999999991</v>
      </c>
      <c r="X28" s="57">
        <f t="shared" si="2"/>
        <v>7.1</v>
      </c>
      <c r="Y28" s="57">
        <f t="shared" si="2"/>
        <v>5.5650000000000004</v>
      </c>
      <c r="Z28" s="58" t="str">
        <f t="shared" si="2"/>
        <v/>
      </c>
      <c r="AA28" s="59">
        <f>SUM(AA25:AA27)</f>
        <v>830.26800000000003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14.429999999999998</v>
      </c>
      <c r="C47" s="83">
        <f t="shared" ref="C47:Z47" si="8">IF(LEN(C$2)&gt;0,C14+C22+C36,"")</f>
        <v>12.863999999999999</v>
      </c>
      <c r="D47" s="83">
        <f t="shared" si="8"/>
        <v>12.621</v>
      </c>
      <c r="E47" s="83">
        <f t="shared" si="8"/>
        <v>12.273000000000001</v>
      </c>
      <c r="F47" s="83">
        <f t="shared" si="8"/>
        <v>9.0429999999999993</v>
      </c>
      <c r="G47" s="83">
        <f t="shared" si="8"/>
        <v>13.14</v>
      </c>
      <c r="H47" s="83">
        <f t="shared" si="8"/>
        <v>10.496</v>
      </c>
      <c r="I47" s="83">
        <f t="shared" si="8"/>
        <v>13.248999999999999</v>
      </c>
      <c r="J47" s="83">
        <f t="shared" si="8"/>
        <v>123.86</v>
      </c>
      <c r="K47" s="83">
        <f t="shared" si="8"/>
        <v>121.79</v>
      </c>
      <c r="L47" s="83">
        <f t="shared" si="8"/>
        <v>19.070999999999998</v>
      </c>
      <c r="M47" s="83">
        <f t="shared" si="8"/>
        <v>18.738</v>
      </c>
      <c r="N47" s="83">
        <f t="shared" si="8"/>
        <v>29.417999999999999</v>
      </c>
      <c r="O47" s="83">
        <f t="shared" si="8"/>
        <v>19.196000000000002</v>
      </c>
      <c r="P47" s="83">
        <f t="shared" si="8"/>
        <v>31.206</v>
      </c>
      <c r="Q47" s="83">
        <f t="shared" si="8"/>
        <v>37.373000000000005</v>
      </c>
      <c r="R47" s="83">
        <f t="shared" si="8"/>
        <v>28.639000000000003</v>
      </c>
      <c r="S47" s="83">
        <f t="shared" si="8"/>
        <v>26.765000000000001</v>
      </c>
      <c r="T47" s="83">
        <f t="shared" si="8"/>
        <v>227.86699999999999</v>
      </c>
      <c r="U47" s="83">
        <f t="shared" si="8"/>
        <v>16.097999999999999</v>
      </c>
      <c r="V47" s="83">
        <f t="shared" si="8"/>
        <v>11.458</v>
      </c>
      <c r="W47" s="83">
        <f t="shared" si="8"/>
        <v>8.0079999999999991</v>
      </c>
      <c r="X47" s="83">
        <f t="shared" si="8"/>
        <v>7.1000000000000005</v>
      </c>
      <c r="Y47" s="83">
        <f t="shared" si="8"/>
        <v>5.5649999999999995</v>
      </c>
      <c r="Z47" s="84" t="str">
        <f t="shared" si="8"/>
        <v/>
      </c>
      <c r="AA47" s="100">
        <f>SUM(B47:Z47)</f>
        <v>830.26800000000003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14.43</v>
      </c>
      <c r="C4" s="18">
        <v>12.864000000000001</v>
      </c>
      <c r="D4" s="18">
        <v>12.620999999999999</v>
      </c>
      <c r="E4" s="18">
        <v>12.273</v>
      </c>
      <c r="F4" s="18">
        <v>9.0429999999999993</v>
      </c>
      <c r="G4" s="18">
        <v>13.14</v>
      </c>
      <c r="H4" s="18">
        <v>10.496</v>
      </c>
      <c r="I4" s="18">
        <v>13.249000000000001</v>
      </c>
      <c r="J4" s="18">
        <v>123.86</v>
      </c>
      <c r="K4" s="18">
        <v>121.79</v>
      </c>
      <c r="L4" s="18">
        <v>19.070999999999998</v>
      </c>
      <c r="M4" s="18">
        <v>18.738</v>
      </c>
      <c r="N4" s="18">
        <v>29.417999999999999</v>
      </c>
      <c r="O4" s="18">
        <v>19.196000000000002</v>
      </c>
      <c r="P4" s="18">
        <v>31.206</v>
      </c>
      <c r="Q4" s="18">
        <v>37.373000000000005</v>
      </c>
      <c r="R4" s="18">
        <v>28.639000000000003</v>
      </c>
      <c r="S4" s="18">
        <v>26.765000000000001</v>
      </c>
      <c r="T4" s="18">
        <v>227.86699999999999</v>
      </c>
      <c r="U4" s="18">
        <v>16.098000000000003</v>
      </c>
      <c r="V4" s="18">
        <v>11.458</v>
      </c>
      <c r="W4" s="18">
        <v>8.0079999999999991</v>
      </c>
      <c r="X4" s="18">
        <v>7.0999999999999988</v>
      </c>
      <c r="Y4" s="18">
        <v>5.5649999999999995</v>
      </c>
      <c r="Z4" s="19"/>
      <c r="AA4" s="20">
        <f>SUM(B4:Z4)</f>
        <v>830.26800000000003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48.06</v>
      </c>
      <c r="C7" s="28">
        <v>52.89</v>
      </c>
      <c r="D7" s="28">
        <v>52.13</v>
      </c>
      <c r="E7" s="28">
        <v>53.58</v>
      </c>
      <c r="F7" s="28">
        <v>57.15</v>
      </c>
      <c r="G7" s="28">
        <v>60.71</v>
      </c>
      <c r="H7" s="28">
        <v>63.02</v>
      </c>
      <c r="I7" s="28">
        <v>65.84</v>
      </c>
      <c r="J7" s="28">
        <v>71.77</v>
      </c>
      <c r="K7" s="28">
        <v>69.010000000000005</v>
      </c>
      <c r="L7" s="28">
        <v>61.78</v>
      </c>
      <c r="M7" s="28">
        <v>59</v>
      </c>
      <c r="N7" s="28">
        <v>57.88</v>
      </c>
      <c r="O7" s="28">
        <v>55</v>
      </c>
      <c r="P7" s="28">
        <v>57.01</v>
      </c>
      <c r="Q7" s="28">
        <v>59.1</v>
      </c>
      <c r="R7" s="28">
        <v>62.14</v>
      </c>
      <c r="S7" s="28">
        <v>71.430000000000007</v>
      </c>
      <c r="T7" s="28">
        <v>74</v>
      </c>
      <c r="U7" s="28">
        <v>70.19</v>
      </c>
      <c r="V7" s="28">
        <v>64.33</v>
      </c>
      <c r="W7" s="28">
        <v>55.29</v>
      </c>
      <c r="X7" s="28">
        <v>55.72</v>
      </c>
      <c r="Y7" s="28">
        <v>56.41</v>
      </c>
      <c r="Z7" s="29"/>
      <c r="AA7" s="30">
        <v>60.56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>
        <v>100</v>
      </c>
      <c r="K11" s="47">
        <v>101</v>
      </c>
      <c r="L11" s="47"/>
      <c r="M11" s="47"/>
      <c r="N11" s="47"/>
      <c r="O11" s="47"/>
      <c r="P11" s="47"/>
      <c r="Q11" s="47"/>
      <c r="R11" s="47"/>
      <c r="S11" s="47"/>
      <c r="T11" s="47">
        <v>212</v>
      </c>
      <c r="U11" s="47"/>
      <c r="V11" s="47"/>
      <c r="W11" s="47"/>
      <c r="X11" s="47"/>
      <c r="Y11" s="47"/>
      <c r="Z11" s="48"/>
      <c r="AA11" s="49">
        <f>SUM(B11:Z11)</f>
        <v>413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14.43</v>
      </c>
      <c r="C13" s="52">
        <v>11.864000000000001</v>
      </c>
      <c r="D13" s="52">
        <v>11.821</v>
      </c>
      <c r="E13" s="52">
        <v>11.472999999999999</v>
      </c>
      <c r="F13" s="52">
        <v>7.7460000000000004</v>
      </c>
      <c r="G13" s="52">
        <v>11.675000000000001</v>
      </c>
      <c r="H13" s="52">
        <v>9.76</v>
      </c>
      <c r="I13" s="52">
        <v>13.081</v>
      </c>
      <c r="J13" s="52">
        <v>16.555</v>
      </c>
      <c r="K13" s="52">
        <v>9.298</v>
      </c>
      <c r="L13" s="52">
        <v>13.821000000000002</v>
      </c>
      <c r="M13" s="52">
        <v>13.818</v>
      </c>
      <c r="N13" s="52">
        <v>17.829999999999998</v>
      </c>
      <c r="O13" s="52">
        <v>17</v>
      </c>
      <c r="P13" s="52">
        <v>26.686999999999998</v>
      </c>
      <c r="Q13" s="52">
        <v>32.688000000000002</v>
      </c>
      <c r="R13" s="52">
        <v>25.812000000000001</v>
      </c>
      <c r="S13" s="52">
        <v>14.661999999999999</v>
      </c>
      <c r="T13" s="52">
        <v>12.223000000000001</v>
      </c>
      <c r="U13" s="52">
        <v>14.531000000000001</v>
      </c>
      <c r="V13" s="52">
        <v>11.458</v>
      </c>
      <c r="W13" s="52">
        <v>8.0079999999999991</v>
      </c>
      <c r="X13" s="52">
        <v>7.0999999999999988</v>
      </c>
      <c r="Y13" s="52">
        <v>5.5649999999999995</v>
      </c>
      <c r="Z13" s="53"/>
      <c r="AA13" s="54">
        <f>SUM(B13:Z13)</f>
        <v>338.90600000000006</v>
      </c>
    </row>
    <row r="14" spans="1:27" ht="30" customHeight="1" thickBot="1" x14ac:dyDescent="0.25">
      <c r="A14" s="55" t="s">
        <v>10</v>
      </c>
      <c r="B14" s="56">
        <f>IF(LEN(B$2)&gt;0,SUM(B10:B13),"")</f>
        <v>14.43</v>
      </c>
      <c r="C14" s="57">
        <f t="shared" ref="C14:Z14" si="0">IF(LEN(C$2)&gt;0,SUM(C10:C13),"")</f>
        <v>11.864000000000001</v>
      </c>
      <c r="D14" s="57">
        <f t="shared" si="0"/>
        <v>11.821</v>
      </c>
      <c r="E14" s="57">
        <f t="shared" si="0"/>
        <v>11.472999999999999</v>
      </c>
      <c r="F14" s="57">
        <f t="shared" si="0"/>
        <v>7.7460000000000004</v>
      </c>
      <c r="G14" s="57">
        <f t="shared" si="0"/>
        <v>11.675000000000001</v>
      </c>
      <c r="H14" s="57">
        <f t="shared" si="0"/>
        <v>9.76</v>
      </c>
      <c r="I14" s="57">
        <f t="shared" si="0"/>
        <v>13.081</v>
      </c>
      <c r="J14" s="57">
        <f t="shared" si="0"/>
        <v>116.55500000000001</v>
      </c>
      <c r="K14" s="57">
        <f t="shared" si="0"/>
        <v>110.298</v>
      </c>
      <c r="L14" s="57">
        <f t="shared" si="0"/>
        <v>13.821000000000002</v>
      </c>
      <c r="M14" s="57">
        <f t="shared" si="0"/>
        <v>13.818</v>
      </c>
      <c r="N14" s="57">
        <f t="shared" si="0"/>
        <v>17.829999999999998</v>
      </c>
      <c r="O14" s="57">
        <f t="shared" si="0"/>
        <v>17</v>
      </c>
      <c r="P14" s="57">
        <f t="shared" si="0"/>
        <v>26.686999999999998</v>
      </c>
      <c r="Q14" s="57">
        <f t="shared" si="0"/>
        <v>32.688000000000002</v>
      </c>
      <c r="R14" s="57">
        <f t="shared" si="0"/>
        <v>25.812000000000001</v>
      </c>
      <c r="S14" s="57">
        <f t="shared" si="0"/>
        <v>14.661999999999999</v>
      </c>
      <c r="T14" s="57">
        <f t="shared" si="0"/>
        <v>224.22300000000001</v>
      </c>
      <c r="U14" s="57">
        <f t="shared" si="0"/>
        <v>14.531000000000001</v>
      </c>
      <c r="V14" s="57">
        <f t="shared" si="0"/>
        <v>11.458</v>
      </c>
      <c r="W14" s="57">
        <f t="shared" si="0"/>
        <v>8.0079999999999991</v>
      </c>
      <c r="X14" s="57">
        <f t="shared" si="0"/>
        <v>7.0999999999999988</v>
      </c>
      <c r="Y14" s="57">
        <f t="shared" si="0"/>
        <v>5.5649999999999995</v>
      </c>
      <c r="Z14" s="58" t="str">
        <f t="shared" si="0"/>
        <v/>
      </c>
      <c r="AA14" s="59">
        <f>SUM(AA9:AA13)</f>
        <v>751.90600000000006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</v>
      </c>
      <c r="D17" s="67">
        <v>0.8</v>
      </c>
      <c r="E17" s="67">
        <v>0.8</v>
      </c>
      <c r="F17" s="67">
        <v>0.8</v>
      </c>
      <c r="G17" s="67">
        <v>0.8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1.1040000000000001</v>
      </c>
      <c r="K18" s="72">
        <v>2.214</v>
      </c>
      <c r="L18" s="72">
        <v>2.2130000000000001</v>
      </c>
      <c r="M18" s="72">
        <v>2.198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7.729000000000001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0.497</v>
      </c>
      <c r="G19" s="76">
        <v>0.66500000000000004</v>
      </c>
      <c r="H19" s="76">
        <v>0.73599999999999999</v>
      </c>
      <c r="I19" s="76">
        <v>0.16800000000000001</v>
      </c>
      <c r="J19" s="76">
        <v>6.2010000000000005</v>
      </c>
      <c r="K19" s="76">
        <v>9.2780000000000005</v>
      </c>
      <c r="L19" s="76">
        <v>3.0369999999999999</v>
      </c>
      <c r="M19" s="76">
        <v>2.7220000000000004</v>
      </c>
      <c r="N19" s="76">
        <v>11.588000000000001</v>
      </c>
      <c r="O19" s="76">
        <v>2.1959999999999997</v>
      </c>
      <c r="P19" s="76">
        <v>4.5190000000000001</v>
      </c>
      <c r="Q19" s="76">
        <v>4.6850000000000005</v>
      </c>
      <c r="R19" s="76">
        <v>2.827</v>
      </c>
      <c r="S19" s="76">
        <v>12.103</v>
      </c>
      <c r="T19" s="76">
        <v>3.6440000000000001</v>
      </c>
      <c r="U19" s="76">
        <v>1.5670000000000002</v>
      </c>
      <c r="V19" s="76"/>
      <c r="W19" s="76"/>
      <c r="X19" s="76"/>
      <c r="Y19" s="76"/>
      <c r="Z19" s="73"/>
      <c r="AA19" s="74">
        <f>SUM(B19:Z19)</f>
        <v>66.432999999999993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</v>
      </c>
      <c r="D22" s="83">
        <f t="shared" si="1"/>
        <v>0.8</v>
      </c>
      <c r="E22" s="83">
        <f t="shared" si="1"/>
        <v>0.8</v>
      </c>
      <c r="F22" s="83">
        <f t="shared" si="1"/>
        <v>1.2970000000000002</v>
      </c>
      <c r="G22" s="83">
        <f t="shared" si="1"/>
        <v>1.4650000000000001</v>
      </c>
      <c r="H22" s="83">
        <f t="shared" si="1"/>
        <v>0.73599999999999999</v>
      </c>
      <c r="I22" s="83">
        <f t="shared" si="1"/>
        <v>0.16800000000000001</v>
      </c>
      <c r="J22" s="83">
        <f t="shared" si="1"/>
        <v>7.3050000000000006</v>
      </c>
      <c r="K22" s="83">
        <f t="shared" si="1"/>
        <v>11.492000000000001</v>
      </c>
      <c r="L22" s="83">
        <f t="shared" si="1"/>
        <v>5.25</v>
      </c>
      <c r="M22" s="83">
        <f t="shared" si="1"/>
        <v>4.92</v>
      </c>
      <c r="N22" s="83">
        <f t="shared" si="1"/>
        <v>11.588000000000001</v>
      </c>
      <c r="O22" s="83">
        <f t="shared" si="1"/>
        <v>2.1959999999999997</v>
      </c>
      <c r="P22" s="83">
        <f t="shared" si="1"/>
        <v>4.5190000000000001</v>
      </c>
      <c r="Q22" s="83">
        <f t="shared" si="1"/>
        <v>4.6850000000000005</v>
      </c>
      <c r="R22" s="83">
        <f t="shared" si="1"/>
        <v>2.827</v>
      </c>
      <c r="S22" s="83">
        <f t="shared" si="1"/>
        <v>12.103</v>
      </c>
      <c r="T22" s="83">
        <f t="shared" si="1"/>
        <v>3.6440000000000001</v>
      </c>
      <c r="U22" s="83">
        <f t="shared" si="1"/>
        <v>1.5670000000000002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78.361999999999995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14.43</v>
      </c>
      <c r="C26" s="72">
        <v>12.864000000000001</v>
      </c>
      <c r="D26" s="72">
        <v>12.621</v>
      </c>
      <c r="E26" s="72">
        <v>12.273</v>
      </c>
      <c r="F26" s="72">
        <v>9.0429999999999993</v>
      </c>
      <c r="G26" s="72">
        <v>13.14</v>
      </c>
      <c r="H26" s="72">
        <v>10.496</v>
      </c>
      <c r="I26" s="72">
        <v>13.249000000000001</v>
      </c>
      <c r="J26" s="72">
        <v>123.86</v>
      </c>
      <c r="K26" s="72">
        <v>121.79</v>
      </c>
      <c r="L26" s="72">
        <v>19.071000000000002</v>
      </c>
      <c r="M26" s="72">
        <v>18.738</v>
      </c>
      <c r="N26" s="72">
        <v>29.417999999999999</v>
      </c>
      <c r="O26" s="72">
        <v>19.196000000000002</v>
      </c>
      <c r="P26" s="72">
        <v>31.206</v>
      </c>
      <c r="Q26" s="72">
        <v>37.372999999999998</v>
      </c>
      <c r="R26" s="72">
        <v>28.638999999999999</v>
      </c>
      <c r="S26" s="72">
        <v>26.765000000000001</v>
      </c>
      <c r="T26" s="72">
        <v>227.86699999999999</v>
      </c>
      <c r="U26" s="72">
        <v>16.097999999999999</v>
      </c>
      <c r="V26" s="72">
        <v>11.458</v>
      </c>
      <c r="W26" s="72">
        <v>8.0079999999999991</v>
      </c>
      <c r="X26" s="72">
        <v>7.1</v>
      </c>
      <c r="Y26" s="72">
        <v>5.5650000000000004</v>
      </c>
      <c r="Z26" s="73"/>
      <c r="AA26" s="74">
        <f>SUM(B26:Z26)</f>
        <v>830.26800000000003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14.43</v>
      </c>
      <c r="C28" s="57">
        <f t="shared" si="2"/>
        <v>12.864000000000001</v>
      </c>
      <c r="D28" s="57">
        <f t="shared" si="2"/>
        <v>12.621</v>
      </c>
      <c r="E28" s="57">
        <f t="shared" si="2"/>
        <v>12.273</v>
      </c>
      <c r="F28" s="57">
        <f t="shared" si="2"/>
        <v>9.0429999999999993</v>
      </c>
      <c r="G28" s="57">
        <f t="shared" si="2"/>
        <v>13.14</v>
      </c>
      <c r="H28" s="57">
        <f t="shared" si="2"/>
        <v>10.496</v>
      </c>
      <c r="I28" s="57">
        <f t="shared" si="2"/>
        <v>13.249000000000001</v>
      </c>
      <c r="J28" s="57">
        <f t="shared" si="2"/>
        <v>123.86</v>
      </c>
      <c r="K28" s="57">
        <f t="shared" si="2"/>
        <v>121.79</v>
      </c>
      <c r="L28" s="57">
        <f t="shared" si="2"/>
        <v>19.071000000000002</v>
      </c>
      <c r="M28" s="57">
        <f t="shared" si="2"/>
        <v>18.738</v>
      </c>
      <c r="N28" s="57">
        <f t="shared" si="2"/>
        <v>29.417999999999999</v>
      </c>
      <c r="O28" s="57">
        <f t="shared" si="2"/>
        <v>19.196000000000002</v>
      </c>
      <c r="P28" s="57">
        <f t="shared" si="2"/>
        <v>31.206</v>
      </c>
      <c r="Q28" s="57">
        <f t="shared" si="2"/>
        <v>37.372999999999998</v>
      </c>
      <c r="R28" s="57">
        <f t="shared" si="2"/>
        <v>28.638999999999999</v>
      </c>
      <c r="S28" s="57">
        <f t="shared" si="2"/>
        <v>26.765000000000001</v>
      </c>
      <c r="T28" s="57">
        <f t="shared" si="2"/>
        <v>227.86699999999999</v>
      </c>
      <c r="U28" s="57">
        <f t="shared" si="2"/>
        <v>16.097999999999999</v>
      </c>
      <c r="V28" s="57">
        <f t="shared" si="2"/>
        <v>11.458</v>
      </c>
      <c r="W28" s="57">
        <f t="shared" si="2"/>
        <v>8.0079999999999991</v>
      </c>
      <c r="X28" s="57">
        <f t="shared" si="2"/>
        <v>7.1</v>
      </c>
      <c r="Y28" s="57">
        <f t="shared" si="2"/>
        <v>5.5650000000000004</v>
      </c>
      <c r="Z28" s="58">
        <f t="shared" si="2"/>
        <v>0</v>
      </c>
      <c r="AA28" s="59">
        <f t="shared" si="2"/>
        <v>830.26800000000003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14.43</v>
      </c>
      <c r="C47" s="83">
        <f t="shared" ref="C47:Z47" si="8">SUM(C10:C13)+C22+C36</f>
        <v>12.864000000000001</v>
      </c>
      <c r="D47" s="83">
        <f t="shared" si="8"/>
        <v>12.621</v>
      </c>
      <c r="E47" s="83">
        <f t="shared" si="8"/>
        <v>12.273</v>
      </c>
      <c r="F47" s="83">
        <f t="shared" si="8"/>
        <v>9.043000000000001</v>
      </c>
      <c r="G47" s="83">
        <f t="shared" si="8"/>
        <v>13.14</v>
      </c>
      <c r="H47" s="83">
        <f t="shared" si="8"/>
        <v>10.496</v>
      </c>
      <c r="I47" s="83">
        <f t="shared" si="8"/>
        <v>13.248999999999999</v>
      </c>
      <c r="J47" s="83">
        <f t="shared" si="8"/>
        <v>123.86000000000001</v>
      </c>
      <c r="K47" s="83">
        <f t="shared" si="8"/>
        <v>121.79</v>
      </c>
      <c r="L47" s="83">
        <f t="shared" si="8"/>
        <v>19.071000000000002</v>
      </c>
      <c r="M47" s="83">
        <f t="shared" si="8"/>
        <v>18.738</v>
      </c>
      <c r="N47" s="83">
        <f t="shared" si="8"/>
        <v>29.417999999999999</v>
      </c>
      <c r="O47" s="83">
        <f t="shared" si="8"/>
        <v>19.195999999999998</v>
      </c>
      <c r="P47" s="83">
        <f t="shared" si="8"/>
        <v>31.205999999999996</v>
      </c>
      <c r="Q47" s="83">
        <f t="shared" si="8"/>
        <v>37.373000000000005</v>
      </c>
      <c r="R47" s="83">
        <f t="shared" si="8"/>
        <v>28.639000000000003</v>
      </c>
      <c r="S47" s="83">
        <f t="shared" si="8"/>
        <v>26.765000000000001</v>
      </c>
      <c r="T47" s="83">
        <f t="shared" si="8"/>
        <v>227.86700000000002</v>
      </c>
      <c r="U47" s="83">
        <f t="shared" si="8"/>
        <v>16.097999999999999</v>
      </c>
      <c r="V47" s="83">
        <f t="shared" si="8"/>
        <v>11.458</v>
      </c>
      <c r="W47" s="83">
        <f t="shared" si="8"/>
        <v>8.0079999999999991</v>
      </c>
      <c r="X47" s="83">
        <f t="shared" si="8"/>
        <v>7.0999999999999988</v>
      </c>
      <c r="Y47" s="83">
        <f t="shared" si="8"/>
        <v>5.5649999999999995</v>
      </c>
      <c r="Z47" s="84">
        <f t="shared" si="8"/>
        <v>0</v>
      </c>
      <c r="AA47" s="100">
        <f>SUM(B47:Z47)</f>
        <v>830.26800000000003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M15" sqref="M15:M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2021-02-01T21:22:04Z</dcterms:created>
  <dcterms:modified xsi:type="dcterms:W3CDTF">2021-02-01T21:22:05Z</dcterms:modified>
</cp:coreProperties>
</file>