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<sst xmlns="http://schemas.openxmlformats.org/spreadsheetml/2006/main" count="110" uniqueCount="50">
  <si>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31/01/2021 23:30:05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</si>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</sst>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87</c:v>
                </c:pt>
                <c:pt idx="1">
                  <c:v>87</c:v>
                </c:pt>
                <c:pt idx="2">
                  <c:v>71</c:v>
                </c:pt>
                <c:pt idx="3">
                  <c:v>71</c:v>
                </c:pt>
                <c:pt idx="4">
                  <c:v>71</c:v>
                </c:pt>
                <c:pt idx="5">
                  <c:v>71</c:v>
                </c:pt>
                <c:pt idx="6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8.391</c:v>
                </c:pt>
                <c:pt idx="15">
                  <c:v>7.923</c:v>
                </c:pt>
                <c:pt idx="16">
                  <c:v>3.0209999999999999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9.4280000000000008</c:v>
                </c:pt>
                <c:pt idx="1">
                  <c:v>3.7269999999999999</c:v>
                </c:pt>
                <c:pt idx="2">
                  <c:v>4.7169999999999996</c:v>
                </c:pt>
                <c:pt idx="3">
                  <c:v>3.6520000000000001</c:v>
                </c:pt>
                <c:pt idx="4">
                  <c:v>7.258</c:v>
                </c:pt>
                <c:pt idx="5">
                  <c:v>11.341999999999999</c:v>
                </c:pt>
                <c:pt idx="6">
                  <c:v>2.6720000000000002</c:v>
                </c:pt>
                <c:pt idx="7">
                  <c:v>12.350999999999999</c:v>
                </c:pt>
                <c:pt idx="8">
                  <c:v>6.984</c:v>
                </c:pt>
                <c:pt idx="9">
                  <c:v>5.117</c:v>
                </c:pt>
                <c:pt idx="10">
                  <c:v>2.403</c:v>
                </c:pt>
                <c:pt idx="11">
                  <c:v>6.1189999999999998</c:v>
                </c:pt>
                <c:pt idx="12">
                  <c:v>7.41</c:v>
                </c:pt>
                <c:pt idx="13">
                  <c:v>4.9499999999999993</c:v>
                </c:pt>
                <c:pt idx="14">
                  <c:v>0.14000000000000001</c:v>
                </c:pt>
                <c:pt idx="15">
                  <c:v>2.9800000000000004</c:v>
                </c:pt>
                <c:pt idx="16">
                  <c:v>13.98</c:v>
                </c:pt>
                <c:pt idx="17">
                  <c:v>8.5299999999999994</c:v>
                </c:pt>
                <c:pt idx="18">
                  <c:v>4.4800000000000004</c:v>
                </c:pt>
                <c:pt idx="19">
                  <c:v>7.9990000000000006</c:v>
                </c:pt>
                <c:pt idx="20">
                  <c:v>11.539</c:v>
                </c:pt>
                <c:pt idx="21">
                  <c:v>7.77</c:v>
                </c:pt>
                <c:pt idx="22">
                  <c:v>7.0179999999999998</c:v>
                </c:pt>
                <c:pt idx="23">
                  <c:v>15.768000000000001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113</c:v>
                </c:pt>
                <c:pt idx="1">
                  <c:v>113</c:v>
                </c:pt>
                <c:pt idx="2">
                  <c:v>129</c:v>
                </c:pt>
                <c:pt idx="3">
                  <c:v>129</c:v>
                </c:pt>
                <c:pt idx="4">
                  <c:v>129</c:v>
                </c:pt>
                <c:pt idx="5">
                  <c:v>129</c:v>
                </c:pt>
                <c:pt idx="6">
                  <c:v>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966464"/>
        <c:axId val="398966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218.16499999999999</c:v>
                </c:pt>
                <c:pt idx="1">
                  <c:v>208.47699999999998</c:v>
                </c:pt>
                <c:pt idx="2">
                  <c:v>209.86199999999999</c:v>
                </c:pt>
                <c:pt idx="3">
                  <c:v>208.77800000000002</c:v>
                </c:pt>
                <c:pt idx="4">
                  <c:v>212.90600000000003</c:v>
                </c:pt>
                <c:pt idx="5">
                  <c:v>216.90499999999997</c:v>
                </c:pt>
                <c:pt idx="6">
                  <c:v>211.20100000000002</c:v>
                </c:pt>
                <c:pt idx="7">
                  <c:v>20.181000000000001</c:v>
                </c:pt>
                <c:pt idx="8">
                  <c:v>16.853999999999999</c:v>
                </c:pt>
                <c:pt idx="9">
                  <c:v>15.446999999999999</c:v>
                </c:pt>
                <c:pt idx="10">
                  <c:v>12.462999999999999</c:v>
                </c:pt>
                <c:pt idx="11">
                  <c:v>17.031000000000002</c:v>
                </c:pt>
                <c:pt idx="12">
                  <c:v>17.39</c:v>
                </c:pt>
                <c:pt idx="13">
                  <c:v>13.41</c:v>
                </c:pt>
                <c:pt idx="14">
                  <c:v>15.901</c:v>
                </c:pt>
                <c:pt idx="15">
                  <c:v>18.022999999999996</c:v>
                </c:pt>
                <c:pt idx="16">
                  <c:v>21.471</c:v>
                </c:pt>
                <c:pt idx="17">
                  <c:v>19.100000000000001</c:v>
                </c:pt>
                <c:pt idx="18">
                  <c:v>16.13</c:v>
                </c:pt>
                <c:pt idx="19">
                  <c:v>9.4190000000000005</c:v>
                </c:pt>
                <c:pt idx="20">
                  <c:v>11.569000000000001</c:v>
                </c:pt>
                <c:pt idx="21">
                  <c:v>7.9089999999999998</c:v>
                </c:pt>
                <c:pt idx="22">
                  <c:v>7.0479999999999992</c:v>
                </c:pt>
                <c:pt idx="23">
                  <c:v>15.767999999999999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966464"/>
        <c:axId val="398966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33.18</c:v>
                </c:pt>
                <c:pt idx="1">
                  <c:v>18</c:v>
                </c:pt>
                <c:pt idx="2">
                  <c:v>17.079999999999998</c:v>
                </c:pt>
                <c:pt idx="3">
                  <c:v>16.89</c:v>
                </c:pt>
                <c:pt idx="4">
                  <c:v>31.23</c:v>
                </c:pt>
                <c:pt idx="5">
                  <c:v>34.99</c:v>
                </c:pt>
                <c:pt idx="6">
                  <c:v>51.56</c:v>
                </c:pt>
                <c:pt idx="7">
                  <c:v>61.71</c:v>
                </c:pt>
                <c:pt idx="8">
                  <c:v>82.76</c:v>
                </c:pt>
                <c:pt idx="9">
                  <c:v>75.5</c:v>
                </c:pt>
                <c:pt idx="10">
                  <c:v>70.5</c:v>
                </c:pt>
                <c:pt idx="11">
                  <c:v>67.069999999999993</c:v>
                </c:pt>
                <c:pt idx="12">
                  <c:v>52.3</c:v>
                </c:pt>
                <c:pt idx="13">
                  <c:v>51.36</c:v>
                </c:pt>
                <c:pt idx="14">
                  <c:v>56.34</c:v>
                </c:pt>
                <c:pt idx="15">
                  <c:v>65.34</c:v>
                </c:pt>
                <c:pt idx="16">
                  <c:v>65.83</c:v>
                </c:pt>
                <c:pt idx="17">
                  <c:v>71</c:v>
                </c:pt>
                <c:pt idx="18">
                  <c:v>59</c:v>
                </c:pt>
                <c:pt idx="19">
                  <c:v>69.900000000000006</c:v>
                </c:pt>
                <c:pt idx="20">
                  <c:v>64</c:v>
                </c:pt>
                <c:pt idx="21">
                  <c:v>52.39</c:v>
                </c:pt>
                <c:pt idx="22">
                  <c:v>55.25</c:v>
                </c:pt>
                <c:pt idx="23">
                  <c:v>49.4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967640"/>
        <c:axId val="398967248"/>
      </c:lineChart>
      <c:catAx>
        <c:axId val="398966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66856"/>
        <c:crosses val="autoZero"/>
        <c:auto val="1"/>
        <c:lblAlgn val="ctr"/>
        <c:lblOffset val="100"/>
        <c:noMultiLvlLbl val="0"/>
      </c:catAx>
      <c:valAx>
        <c:axId val="39896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66464"/>
        <c:crosses val="autoZero"/>
        <c:crossBetween val="between"/>
      </c:valAx>
      <c:valAx>
        <c:axId val="398967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67640"/>
        <c:crosses val="max"/>
        <c:crossBetween val="between"/>
      </c:valAx>
      <c:catAx>
        <c:axId val="398967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96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44228</v>
          </cell>
        </row>
        <row r="5">
          <cell r="C5" t="str">
            <v>LIDA2</v>
          </cell>
        </row>
        <row r="26">
          <cell r="C26">
            <v>529</v>
          </cell>
        </row>
        <row r="27">
          <cell r="C27">
            <v>19.335000000000001</v>
          </cell>
        </row>
        <row r="28">
          <cell r="C28">
            <v>871</v>
          </cell>
        </row>
        <row r="29">
          <cell r="C29">
            <v>0</v>
          </cell>
        </row>
        <row r="30">
          <cell r="C30">
            <v>168.334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153.739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</v>
          </cell>
        </row>
        <row r="39">
          <cell r="C39">
            <v>32.99</v>
          </cell>
        </row>
        <row r="40">
          <cell r="C40">
            <v>45.739999999999995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1400</v>
          </cell>
        </row>
        <row r="47">
          <cell r="C47">
            <v>257.67799999999994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33.18</v>
          </cell>
          <cell r="C7">
            <v>18</v>
          </cell>
          <cell r="D7">
            <v>17.079999999999998</v>
          </cell>
          <cell r="E7">
            <v>16.89</v>
          </cell>
          <cell r="F7">
            <v>31.23</v>
          </cell>
          <cell r="G7">
            <v>34.99</v>
          </cell>
          <cell r="H7">
            <v>51.56</v>
          </cell>
          <cell r="I7">
            <v>61.71</v>
          </cell>
          <cell r="J7">
            <v>82.76</v>
          </cell>
          <cell r="K7">
            <v>75.5</v>
          </cell>
          <cell r="L7">
            <v>70.5</v>
          </cell>
          <cell r="M7">
            <v>67.069999999999993</v>
          </cell>
          <cell r="N7">
            <v>52.3</v>
          </cell>
          <cell r="O7">
            <v>51.36</v>
          </cell>
          <cell r="P7">
            <v>56.34</v>
          </cell>
          <cell r="Q7">
            <v>65.34</v>
          </cell>
          <cell r="R7">
            <v>65.83</v>
          </cell>
          <cell r="S7">
            <v>71</v>
          </cell>
          <cell r="T7">
            <v>59</v>
          </cell>
          <cell r="U7">
            <v>69.900000000000006</v>
          </cell>
          <cell r="V7">
            <v>64</v>
          </cell>
          <cell r="W7">
            <v>52.39</v>
          </cell>
          <cell r="X7">
            <v>55.25</v>
          </cell>
          <cell r="Y7">
            <v>49.4</v>
          </cell>
        </row>
        <row r="12">
          <cell r="B12">
            <v>11</v>
          </cell>
          <cell r="C12">
            <v>1</v>
          </cell>
          <cell r="D12">
            <v>1</v>
          </cell>
          <cell r="E12">
            <v>1</v>
          </cell>
          <cell r="F12">
            <v>1</v>
          </cell>
          <cell r="G12">
            <v>1</v>
          </cell>
          <cell r="H12">
            <v>17</v>
          </cell>
        </row>
        <row r="13">
          <cell r="B13">
            <v>11</v>
          </cell>
          <cell r="C13">
            <v>1</v>
          </cell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17</v>
          </cell>
        </row>
        <row r="17">
          <cell r="B17">
            <v>32</v>
          </cell>
          <cell r="C17">
            <v>42</v>
          </cell>
          <cell r="D17">
            <v>35</v>
          </cell>
          <cell r="E17">
            <v>35</v>
          </cell>
          <cell r="F17">
            <v>35</v>
          </cell>
          <cell r="G17">
            <v>35</v>
          </cell>
          <cell r="H17">
            <v>35</v>
          </cell>
        </row>
        <row r="18">
          <cell r="B18">
            <v>33</v>
          </cell>
          <cell r="C18">
            <v>43</v>
          </cell>
          <cell r="D18">
            <v>34</v>
          </cell>
          <cell r="E18">
            <v>34</v>
          </cell>
          <cell r="F18">
            <v>34</v>
          </cell>
          <cell r="G18">
            <v>34</v>
          </cell>
          <cell r="H18">
            <v>2</v>
          </cell>
        </row>
        <row r="38">
          <cell r="P38">
            <v>8.391</v>
          </cell>
          <cell r="Q38">
            <v>7.923</v>
          </cell>
          <cell r="R38">
            <v>3.0209999999999999</v>
          </cell>
        </row>
        <row r="51">
          <cell r="B51">
            <v>97</v>
          </cell>
          <cell r="C51">
            <v>97</v>
          </cell>
          <cell r="D51">
            <v>97</v>
          </cell>
          <cell r="E51">
            <v>97</v>
          </cell>
          <cell r="F51">
            <v>97</v>
          </cell>
          <cell r="G51">
            <v>97</v>
          </cell>
          <cell r="H51">
            <v>97</v>
          </cell>
        </row>
        <row r="52">
          <cell r="B52">
            <v>16</v>
          </cell>
          <cell r="C52">
            <v>16</v>
          </cell>
          <cell r="D52">
            <v>32</v>
          </cell>
          <cell r="E52">
            <v>32</v>
          </cell>
          <cell r="F52">
            <v>32</v>
          </cell>
          <cell r="G52">
            <v>32</v>
          </cell>
          <cell r="H52">
            <v>32</v>
          </cell>
        </row>
        <row r="59">
          <cell r="B59">
            <v>9.4280000000000008</v>
          </cell>
          <cell r="C59">
            <v>3.7269999999999999</v>
          </cell>
          <cell r="D59">
            <v>4.7169999999999996</v>
          </cell>
          <cell r="E59">
            <v>3.6520000000000001</v>
          </cell>
          <cell r="F59">
            <v>7.258</v>
          </cell>
          <cell r="G59">
            <v>11.341999999999999</v>
          </cell>
          <cell r="H59">
            <v>2.6720000000000002</v>
          </cell>
          <cell r="I59">
            <v>12.350999999999999</v>
          </cell>
          <cell r="J59">
            <v>6.984</v>
          </cell>
          <cell r="K59">
            <v>5.117</v>
          </cell>
          <cell r="L59">
            <v>2.403</v>
          </cell>
          <cell r="M59">
            <v>6.1189999999999998</v>
          </cell>
          <cell r="N59">
            <v>7.41</v>
          </cell>
          <cell r="O59">
            <v>4.9499999999999993</v>
          </cell>
          <cell r="P59">
            <v>0.14000000000000001</v>
          </cell>
          <cell r="Q59">
            <v>2.9800000000000004</v>
          </cell>
          <cell r="R59">
            <v>13.98</v>
          </cell>
          <cell r="S59">
            <v>8.5299999999999994</v>
          </cell>
          <cell r="T59">
            <v>4.4800000000000004</v>
          </cell>
          <cell r="U59">
            <v>7.9990000000000006</v>
          </cell>
          <cell r="V59">
            <v>11.539</v>
          </cell>
          <cell r="W59">
            <v>7.77</v>
          </cell>
          <cell r="X59">
            <v>7.0179999999999998</v>
          </cell>
          <cell r="Y59">
            <v>15.768000000000001</v>
          </cell>
        </row>
        <row r="66">
          <cell r="B66">
            <v>8.7370000000000001</v>
          </cell>
          <cell r="C66">
            <v>4.75</v>
          </cell>
          <cell r="D66">
            <v>5.1450000000000005</v>
          </cell>
          <cell r="E66">
            <v>5.1259999999999994</v>
          </cell>
          <cell r="F66">
            <v>5.6479999999999997</v>
          </cell>
          <cell r="G66">
            <v>5.5629999999999997</v>
          </cell>
          <cell r="H66">
            <v>8.5289999999999999</v>
          </cell>
          <cell r="I66">
            <v>7.83</v>
          </cell>
          <cell r="J66">
            <v>9.8699999999999992</v>
          </cell>
          <cell r="K66">
            <v>10.33</v>
          </cell>
          <cell r="L66">
            <v>10.059999999999999</v>
          </cell>
          <cell r="M66">
            <v>10.911999999999999</v>
          </cell>
          <cell r="N66">
            <v>9.98</v>
          </cell>
          <cell r="O66">
            <v>8.4599999999999991</v>
          </cell>
          <cell r="P66">
            <v>7.37</v>
          </cell>
          <cell r="Q66">
            <v>7.12</v>
          </cell>
          <cell r="R66">
            <v>4.47</v>
          </cell>
          <cell r="S66">
            <v>10.569999999999999</v>
          </cell>
          <cell r="T66">
            <v>11.649999999999999</v>
          </cell>
          <cell r="U66">
            <v>1.42</v>
          </cell>
          <cell r="V66">
            <v>0.03</v>
          </cell>
          <cell r="W66">
            <v>0.13899999999999998</v>
          </cell>
          <cell r="X66">
            <v>0.03</v>
          </cell>
        </row>
      </sheetData>
      <sheetData sheetId="17"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</row>
        <row r="59">
          <cell r="B59">
            <v>16.652000000000001</v>
          </cell>
          <cell r="C59">
            <v>6.4580000000000002</v>
          </cell>
          <cell r="D59">
            <v>8.0980000000000008</v>
          </cell>
          <cell r="E59">
            <v>6.96</v>
          </cell>
          <cell r="F59">
            <v>10.333</v>
          </cell>
          <cell r="G59">
            <v>14.433999999999999</v>
          </cell>
          <cell r="H59">
            <v>8.77</v>
          </cell>
          <cell r="I59">
            <v>16.140999999999998</v>
          </cell>
          <cell r="J59">
            <v>13.061999999999999</v>
          </cell>
          <cell r="K59">
            <v>12.256999999999998</v>
          </cell>
          <cell r="L59">
            <v>8.2059999999999995</v>
          </cell>
          <cell r="M59">
            <v>12.067999999999998</v>
          </cell>
          <cell r="N59">
            <v>13.824999999999999</v>
          </cell>
          <cell r="O59">
            <v>8.4859999999999989</v>
          </cell>
          <cell r="P59">
            <v>12.137999999999998</v>
          </cell>
          <cell r="Q59">
            <v>14.689999999999998</v>
          </cell>
          <cell r="R59">
            <v>18.235999999999997</v>
          </cell>
          <cell r="S59">
            <v>16.34</v>
          </cell>
          <cell r="T59">
            <v>12.593</v>
          </cell>
          <cell r="U59">
            <v>6.6790000000000003</v>
          </cell>
          <cell r="V59">
            <v>8.463000000000001</v>
          </cell>
          <cell r="W59">
            <v>4.4020000000000001</v>
          </cell>
          <cell r="X59">
            <v>3.9720000000000004</v>
          </cell>
          <cell r="Y59">
            <v>4.415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</row>
        <row r="65">
          <cell r="B65">
            <v>0.33</v>
          </cell>
          <cell r="C65">
            <v>0.34</v>
          </cell>
          <cell r="D65">
            <v>0.62</v>
          </cell>
          <cell r="E65">
            <v>0.68</v>
          </cell>
          <cell r="F65">
            <v>0.79</v>
          </cell>
          <cell r="G65">
            <v>1</v>
          </cell>
          <cell r="H65">
            <v>1.29</v>
          </cell>
          <cell r="I65">
            <v>1.52</v>
          </cell>
          <cell r="J65">
            <v>1.73</v>
          </cell>
          <cell r="K65">
            <v>1.81</v>
          </cell>
          <cell r="L65">
            <v>2</v>
          </cell>
          <cell r="M65">
            <v>2.15</v>
          </cell>
          <cell r="N65">
            <v>2.16</v>
          </cell>
          <cell r="O65">
            <v>2.13</v>
          </cell>
          <cell r="P65">
            <v>1.98</v>
          </cell>
          <cell r="Q65">
            <v>1.9</v>
          </cell>
          <cell r="R65">
            <v>1.8</v>
          </cell>
          <cell r="S65">
            <v>1.59</v>
          </cell>
          <cell r="T65">
            <v>1.53</v>
          </cell>
          <cell r="U65">
            <v>1.35</v>
          </cell>
          <cell r="V65">
            <v>1.24</v>
          </cell>
          <cell r="W65">
            <v>1.07</v>
          </cell>
          <cell r="X65">
            <v>1</v>
          </cell>
          <cell r="Y65">
            <v>0.98</v>
          </cell>
        </row>
        <row r="66">
          <cell r="B66">
            <v>1.1829999999999998</v>
          </cell>
          <cell r="C66">
            <v>0.67900000000000005</v>
          </cell>
          <cell r="D66">
            <v>0.34400000000000003</v>
          </cell>
          <cell r="E66">
            <v>0.33800000000000002</v>
          </cell>
          <cell r="F66">
            <v>0.98299999999999998</v>
          </cell>
          <cell r="G66">
            <v>0.67100000000000004</v>
          </cell>
          <cell r="H66">
            <v>0.34100000000000003</v>
          </cell>
          <cell r="I66">
            <v>2.52</v>
          </cell>
          <cell r="J66">
            <v>2.0619999999999998</v>
          </cell>
          <cell r="K66">
            <v>1.38</v>
          </cell>
          <cell r="L66">
            <v>2.2569999999999997</v>
          </cell>
          <cell r="M66">
            <v>2.8130000000000002</v>
          </cell>
          <cell r="N66">
            <v>1.405</v>
          </cell>
          <cell r="O66">
            <v>2.794</v>
          </cell>
          <cell r="P66">
            <v>1.7829999999999999</v>
          </cell>
          <cell r="Q66">
            <v>1.4330000000000001</v>
          </cell>
          <cell r="R66">
            <v>1.4350000000000001</v>
          </cell>
          <cell r="S66">
            <v>1.17</v>
          </cell>
          <cell r="T66">
            <v>2.0069999999999997</v>
          </cell>
          <cell r="U66">
            <v>1.3900000000000001</v>
          </cell>
          <cell r="V66">
            <v>1.8660000000000001</v>
          </cell>
          <cell r="W66">
            <v>2.4370000000000003</v>
          </cell>
          <cell r="X66">
            <v>2.0759999999999996</v>
          </cell>
          <cell r="Y66">
            <v>10.372999999999999</v>
          </cell>
        </row>
      </sheetData>
      <sheetData sheetId="18">
        <row r="7">
          <cell r="B7">
            <v>33.18</v>
          </cell>
          <cell r="C7">
            <v>18</v>
          </cell>
          <cell r="D7">
            <v>17.079999999999998</v>
          </cell>
          <cell r="E7">
            <v>16.89</v>
          </cell>
          <cell r="F7">
            <v>31.23</v>
          </cell>
          <cell r="G7">
            <v>34.99</v>
          </cell>
          <cell r="H7">
            <v>51.56</v>
          </cell>
          <cell r="I7">
            <v>61.71</v>
          </cell>
          <cell r="J7">
            <v>82.76</v>
          </cell>
          <cell r="K7">
            <v>75.5</v>
          </cell>
          <cell r="L7">
            <v>70.5</v>
          </cell>
          <cell r="M7">
            <v>67.069999999999993</v>
          </cell>
          <cell r="N7">
            <v>52.3</v>
          </cell>
          <cell r="O7">
            <v>51.36</v>
          </cell>
          <cell r="P7">
            <v>56.34</v>
          </cell>
          <cell r="Q7">
            <v>65.34</v>
          </cell>
          <cell r="R7">
            <v>65.83</v>
          </cell>
          <cell r="S7">
            <v>71</v>
          </cell>
          <cell r="T7">
            <v>59</v>
          </cell>
          <cell r="U7">
            <v>69.900000000000006</v>
          </cell>
          <cell r="V7">
            <v>64</v>
          </cell>
          <cell r="W7">
            <v>52.39</v>
          </cell>
          <cell r="X7">
            <v>55.25</v>
          </cell>
          <cell r="Y7">
            <v>49.4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44226</v>
          </cell>
        </row>
        <row r="4">
          <cell r="B4">
            <v>44226</v>
          </cell>
        </row>
        <row r="5">
          <cell r="B5">
            <v>44226</v>
          </cell>
        </row>
        <row r="6">
          <cell r="B6">
            <v>44226</v>
          </cell>
        </row>
        <row r="7">
          <cell r="B7">
            <v>44226</v>
          </cell>
        </row>
        <row r="8">
          <cell r="B8">
            <v>44226</v>
          </cell>
        </row>
        <row r="9">
          <cell r="B9">
            <v>44226</v>
          </cell>
        </row>
        <row r="10">
          <cell r="B10">
            <v>44226</v>
          </cell>
        </row>
        <row r="11">
          <cell r="B11">
            <v>44226</v>
          </cell>
        </row>
        <row r="12">
          <cell r="B12">
            <v>44226</v>
          </cell>
        </row>
        <row r="13">
          <cell r="B13">
            <v>44226</v>
          </cell>
        </row>
        <row r="14">
          <cell r="B14">
            <v>44226</v>
          </cell>
        </row>
        <row r="15">
          <cell r="B15">
            <v>44226</v>
          </cell>
        </row>
        <row r="16">
          <cell r="B16">
            <v>44226</v>
          </cell>
        </row>
      </sheetData>
      <sheetData sheetId="41">
        <row r="2">
          <cell r="C2">
            <v>44229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218.16499999999999</v>
      </c>
      <c r="C4" s="18">
        <v>208.477</v>
      </c>
      <c r="D4" s="18">
        <v>209.86200000000002</v>
      </c>
      <c r="E4" s="18">
        <v>208.77799999999996</v>
      </c>
      <c r="F4" s="18">
        <v>212.90600000000001</v>
      </c>
      <c r="G4" s="18">
        <v>216.90499999999997</v>
      </c>
      <c r="H4" s="18">
        <v>211.20099999999999</v>
      </c>
      <c r="I4" s="18">
        <v>20.181000000000001</v>
      </c>
      <c r="J4" s="18">
        <v>16.853999999999999</v>
      </c>
      <c r="K4" s="18">
        <v>15.446999999999999</v>
      </c>
      <c r="L4" s="18">
        <v>12.462999999999999</v>
      </c>
      <c r="M4" s="18">
        <v>17.030999999999999</v>
      </c>
      <c r="N4" s="18">
        <v>17.39</v>
      </c>
      <c r="O4" s="18">
        <v>13.41</v>
      </c>
      <c r="P4" s="18">
        <v>15.901</v>
      </c>
      <c r="Q4" s="18">
        <v>18.023</v>
      </c>
      <c r="R4" s="18">
        <v>21.471</v>
      </c>
      <c r="S4" s="18">
        <v>19.099999999999998</v>
      </c>
      <c r="T4" s="18">
        <v>16.13</v>
      </c>
      <c r="U4" s="18">
        <v>9.4190000000000005</v>
      </c>
      <c r="V4" s="18">
        <v>11.568999999999999</v>
      </c>
      <c r="W4" s="18">
        <v>7.9089999999999998</v>
      </c>
      <c r="X4" s="18">
        <v>7.048</v>
      </c>
      <c r="Y4" s="18">
        <v>15.768000000000001</v>
      </c>
      <c r="Z4" s="19"/>
      <c r="AA4" s="20">
        <f>SUM(B4:Z4)</f>
        <v>1741.4080000000001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33.18</v>
      </c>
      <c r="C7" s="28">
        <v>18</v>
      </c>
      <c r="D7" s="28">
        <v>17.079999999999998</v>
      </c>
      <c r="E7" s="28">
        <v>16.89</v>
      </c>
      <c r="F7" s="28">
        <v>31.23</v>
      </c>
      <c r="G7" s="28">
        <v>34.99</v>
      </c>
      <c r="H7" s="28">
        <v>51.56</v>
      </c>
      <c r="I7" s="28">
        <v>61.71</v>
      </c>
      <c r="J7" s="28">
        <v>82.76</v>
      </c>
      <c r="K7" s="28">
        <v>75.5</v>
      </c>
      <c r="L7" s="28">
        <v>70.5</v>
      </c>
      <c r="M7" s="28">
        <v>67.069999999999993</v>
      </c>
      <c r="N7" s="28">
        <v>52.3</v>
      </c>
      <c r="O7" s="28">
        <v>51.36</v>
      </c>
      <c r="P7" s="28">
        <v>56.34</v>
      </c>
      <c r="Q7" s="28">
        <v>65.34</v>
      </c>
      <c r="R7" s="28">
        <v>65.83</v>
      </c>
      <c r="S7" s="28">
        <v>71</v>
      </c>
      <c r="T7" s="28">
        <v>59</v>
      </c>
      <c r="U7" s="28">
        <v>69.900000000000006</v>
      </c>
      <c r="V7" s="28">
        <v>64</v>
      </c>
      <c r="W7" s="28">
        <v>52.39</v>
      </c>
      <c r="X7" s="28">
        <v>55.25</v>
      </c>
      <c r="Y7" s="28">
        <v>49.4</v>
      </c>
      <c r="Z7" s="29"/>
      <c r="AA7" s="30">
        <f>IF(SUM(GR_MAINLAND_MCP_SUM_SELL)&lt;&gt;0,AVERAGEIF(GR_MAINLAND_MCP_SUM_SELL,"&lt;&gt;"""),"")</f>
        <v>53.02416666666668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87</v>
      </c>
      <c r="C10" s="42">
        <v>87</v>
      </c>
      <c r="D10" s="42">
        <v>71</v>
      </c>
      <c r="E10" s="42">
        <v>71</v>
      </c>
      <c r="F10" s="42">
        <v>71</v>
      </c>
      <c r="G10" s="42">
        <v>71</v>
      </c>
      <c r="H10" s="42">
        <v>71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529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8.391</v>
      </c>
      <c r="Q11" s="47">
        <v>7.923</v>
      </c>
      <c r="R11" s="47">
        <v>3.0209999999999999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19.335000000000001</v>
      </c>
    </row>
    <row r="12" spans="1:27" ht="24.95" customHeight="1" x14ac:dyDescent="0.2">
      <c r="A12" s="45" t="s">
        <v>8</v>
      </c>
      <c r="B12" s="46">
        <v>113</v>
      </c>
      <c r="C12" s="47">
        <v>113</v>
      </c>
      <c r="D12" s="47">
        <v>129</v>
      </c>
      <c r="E12" s="47">
        <v>129</v>
      </c>
      <c r="F12" s="47">
        <v>129</v>
      </c>
      <c r="G12" s="47">
        <v>129</v>
      </c>
      <c r="H12" s="47">
        <v>129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871</v>
      </c>
    </row>
    <row r="13" spans="1:27" ht="24.95" customHeight="1" x14ac:dyDescent="0.2">
      <c r="A13" s="50" t="s">
        <v>9</v>
      </c>
      <c r="B13" s="51">
        <v>9.4280000000000008</v>
      </c>
      <c r="C13" s="52">
        <v>3.7269999999999999</v>
      </c>
      <c r="D13" s="52">
        <v>4.7169999999999996</v>
      </c>
      <c r="E13" s="52">
        <v>3.6520000000000001</v>
      </c>
      <c r="F13" s="52">
        <v>7.258</v>
      </c>
      <c r="G13" s="52">
        <v>11.341999999999999</v>
      </c>
      <c r="H13" s="52">
        <v>2.6720000000000002</v>
      </c>
      <c r="I13" s="52">
        <v>12.350999999999999</v>
      </c>
      <c r="J13" s="52">
        <v>6.984</v>
      </c>
      <c r="K13" s="52">
        <v>5.117</v>
      </c>
      <c r="L13" s="52">
        <v>2.403</v>
      </c>
      <c r="M13" s="52">
        <v>6.1189999999999998</v>
      </c>
      <c r="N13" s="52">
        <v>7.41</v>
      </c>
      <c r="O13" s="52">
        <v>4.9499999999999993</v>
      </c>
      <c r="P13" s="52">
        <v>0.14000000000000001</v>
      </c>
      <c r="Q13" s="52">
        <v>2.9800000000000004</v>
      </c>
      <c r="R13" s="52">
        <v>13.98</v>
      </c>
      <c r="S13" s="52">
        <v>8.5299999999999994</v>
      </c>
      <c r="T13" s="52">
        <v>4.4800000000000004</v>
      </c>
      <c r="U13" s="52">
        <v>7.9990000000000006</v>
      </c>
      <c r="V13" s="52">
        <v>11.539</v>
      </c>
      <c r="W13" s="52">
        <v>7.77</v>
      </c>
      <c r="X13" s="52">
        <v>7.0179999999999998</v>
      </c>
      <c r="Y13" s="52">
        <v>15.768000000000001</v>
      </c>
      <c r="Z13" s="53"/>
      <c r="AA13" s="54">
        <f>SUM(B13:Z13)</f>
        <v>168.334</v>
      </c>
    </row>
    <row r="14" spans="1:27" ht="30" customHeight="1" thickBot="1" x14ac:dyDescent="0.25">
      <c r="A14" s="55" t="s">
        <v>10</v>
      </c>
      <c r="B14" s="56">
        <f>IF(LEN(B$2)&gt;0,SUM(B10:B13),"")</f>
        <v>209.428</v>
      </c>
      <c r="C14" s="57">
        <f t="shared" ref="C14:Z14" si="0">IF(LEN(C$2)&gt;0,SUM(C10:C13),"")</f>
        <v>203.727</v>
      </c>
      <c r="D14" s="57">
        <f t="shared" si="0"/>
        <v>204.71700000000001</v>
      </c>
      <c r="E14" s="57">
        <f t="shared" si="0"/>
        <v>203.65199999999999</v>
      </c>
      <c r="F14" s="57">
        <f t="shared" si="0"/>
        <v>207.25800000000001</v>
      </c>
      <c r="G14" s="57">
        <f t="shared" si="0"/>
        <v>211.34199999999998</v>
      </c>
      <c r="H14" s="57">
        <f t="shared" si="0"/>
        <v>202.672</v>
      </c>
      <c r="I14" s="57">
        <f t="shared" si="0"/>
        <v>12.350999999999999</v>
      </c>
      <c r="J14" s="57">
        <f t="shared" si="0"/>
        <v>6.984</v>
      </c>
      <c r="K14" s="57">
        <f t="shared" si="0"/>
        <v>5.117</v>
      </c>
      <c r="L14" s="57">
        <f t="shared" si="0"/>
        <v>2.403</v>
      </c>
      <c r="M14" s="57">
        <f t="shared" si="0"/>
        <v>6.1189999999999998</v>
      </c>
      <c r="N14" s="57">
        <f t="shared" si="0"/>
        <v>7.41</v>
      </c>
      <c r="O14" s="57">
        <f t="shared" si="0"/>
        <v>4.9499999999999993</v>
      </c>
      <c r="P14" s="57">
        <f t="shared" si="0"/>
        <v>8.5310000000000006</v>
      </c>
      <c r="Q14" s="57">
        <f t="shared" si="0"/>
        <v>10.903</v>
      </c>
      <c r="R14" s="57">
        <f t="shared" si="0"/>
        <v>17.001000000000001</v>
      </c>
      <c r="S14" s="57">
        <f t="shared" si="0"/>
        <v>8.5299999999999994</v>
      </c>
      <c r="T14" s="57">
        <f t="shared" si="0"/>
        <v>4.4800000000000004</v>
      </c>
      <c r="U14" s="57">
        <f t="shared" si="0"/>
        <v>7.9990000000000006</v>
      </c>
      <c r="V14" s="57">
        <f t="shared" si="0"/>
        <v>11.539</v>
      </c>
      <c r="W14" s="57">
        <f t="shared" si="0"/>
        <v>7.77</v>
      </c>
      <c r="X14" s="57">
        <f t="shared" si="0"/>
        <v>7.0179999999999998</v>
      </c>
      <c r="Y14" s="57">
        <f t="shared" si="0"/>
        <v>15.768000000000001</v>
      </c>
      <c r="Z14" s="58" t="str">
        <f t="shared" si="0"/>
        <v/>
      </c>
      <c r="AA14" s="59">
        <f>SUM(AA9:AA13)</f>
        <v>1587.6690000000001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8.7370000000000001</v>
      </c>
      <c r="C19" s="76">
        <v>4.75</v>
      </c>
      <c r="D19" s="76">
        <v>5.1450000000000005</v>
      </c>
      <c r="E19" s="76">
        <v>5.1259999999999994</v>
      </c>
      <c r="F19" s="76">
        <v>5.6479999999999997</v>
      </c>
      <c r="G19" s="76">
        <v>5.5629999999999997</v>
      </c>
      <c r="H19" s="76">
        <v>8.5289999999999999</v>
      </c>
      <c r="I19" s="76">
        <v>7.83</v>
      </c>
      <c r="J19" s="76">
        <v>9.8699999999999992</v>
      </c>
      <c r="K19" s="76">
        <v>10.33</v>
      </c>
      <c r="L19" s="76">
        <v>10.059999999999999</v>
      </c>
      <c r="M19" s="76">
        <v>10.911999999999999</v>
      </c>
      <c r="N19" s="76">
        <v>9.98</v>
      </c>
      <c r="O19" s="76">
        <v>8.4599999999999991</v>
      </c>
      <c r="P19" s="76">
        <v>7.37</v>
      </c>
      <c r="Q19" s="76">
        <v>7.12</v>
      </c>
      <c r="R19" s="76">
        <v>4.47</v>
      </c>
      <c r="S19" s="76">
        <v>10.569999999999999</v>
      </c>
      <c r="T19" s="76">
        <v>11.649999999999999</v>
      </c>
      <c r="U19" s="76">
        <v>1.42</v>
      </c>
      <c r="V19" s="76">
        <v>0.03</v>
      </c>
      <c r="W19" s="76">
        <v>0.13899999999999998</v>
      </c>
      <c r="X19" s="76">
        <v>0.03</v>
      </c>
      <c r="Y19" s="76"/>
      <c r="Z19" s="73"/>
      <c r="AA19" s="74">
        <f>SUM(B19:Z19)</f>
        <v>153.739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8.7370000000000001</v>
      </c>
      <c r="C22" s="83">
        <f t="shared" ref="C22:Z22" si="1">IF(LEN(C$2)&gt;0,SUM(C17:C21),"")</f>
        <v>4.75</v>
      </c>
      <c r="D22" s="83">
        <f t="shared" si="1"/>
        <v>5.1450000000000005</v>
      </c>
      <c r="E22" s="83">
        <f t="shared" si="1"/>
        <v>5.1259999999999994</v>
      </c>
      <c r="F22" s="83">
        <f t="shared" si="1"/>
        <v>5.6479999999999997</v>
      </c>
      <c r="G22" s="83">
        <f t="shared" si="1"/>
        <v>5.5629999999999997</v>
      </c>
      <c r="H22" s="83">
        <f t="shared" si="1"/>
        <v>8.5289999999999999</v>
      </c>
      <c r="I22" s="83">
        <f t="shared" si="1"/>
        <v>7.83</v>
      </c>
      <c r="J22" s="83">
        <f t="shared" si="1"/>
        <v>9.8699999999999992</v>
      </c>
      <c r="K22" s="83">
        <f t="shared" si="1"/>
        <v>10.33</v>
      </c>
      <c r="L22" s="83">
        <f t="shared" si="1"/>
        <v>10.059999999999999</v>
      </c>
      <c r="M22" s="83">
        <f t="shared" si="1"/>
        <v>10.911999999999999</v>
      </c>
      <c r="N22" s="83">
        <f t="shared" si="1"/>
        <v>9.98</v>
      </c>
      <c r="O22" s="83">
        <f t="shared" si="1"/>
        <v>8.4599999999999991</v>
      </c>
      <c r="P22" s="83">
        <f t="shared" si="1"/>
        <v>7.37</v>
      </c>
      <c r="Q22" s="83">
        <f t="shared" si="1"/>
        <v>7.12</v>
      </c>
      <c r="R22" s="83">
        <f t="shared" si="1"/>
        <v>4.47</v>
      </c>
      <c r="S22" s="83">
        <f t="shared" si="1"/>
        <v>10.569999999999999</v>
      </c>
      <c r="T22" s="83">
        <f t="shared" si="1"/>
        <v>11.649999999999999</v>
      </c>
      <c r="U22" s="83">
        <f t="shared" si="1"/>
        <v>1.42</v>
      </c>
      <c r="V22" s="83">
        <f t="shared" si="1"/>
        <v>0.03</v>
      </c>
      <c r="W22" s="83">
        <f t="shared" si="1"/>
        <v>0.13899999999999998</v>
      </c>
      <c r="X22" s="83">
        <f t="shared" si="1"/>
        <v>0.03</v>
      </c>
      <c r="Y22" s="83">
        <f t="shared" si="1"/>
        <v>0</v>
      </c>
      <c r="Z22" s="84" t="str">
        <f t="shared" si="1"/>
        <v/>
      </c>
      <c r="AA22" s="85">
        <f>SUM(AA17:AA21)</f>
        <v>153.739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218.16499999999999</v>
      </c>
      <c r="C26" s="72">
        <v>208.477</v>
      </c>
      <c r="D26" s="72">
        <v>209.86199999999999</v>
      </c>
      <c r="E26" s="72">
        <v>208.77799999999999</v>
      </c>
      <c r="F26" s="72">
        <v>212.90600000000001</v>
      </c>
      <c r="G26" s="72">
        <v>216.905</v>
      </c>
      <c r="H26" s="72">
        <v>211.20099999999999</v>
      </c>
      <c r="I26" s="72">
        <v>20.181000000000001</v>
      </c>
      <c r="J26" s="72">
        <v>16.853999999999999</v>
      </c>
      <c r="K26" s="72">
        <v>15.446999999999999</v>
      </c>
      <c r="L26" s="72">
        <v>12.462999999999999</v>
      </c>
      <c r="M26" s="72">
        <v>17.030999999999999</v>
      </c>
      <c r="N26" s="72">
        <v>17.39</v>
      </c>
      <c r="O26" s="72">
        <v>13.41</v>
      </c>
      <c r="P26" s="72">
        <v>15.901</v>
      </c>
      <c r="Q26" s="72">
        <v>18.023</v>
      </c>
      <c r="R26" s="72">
        <v>21.471</v>
      </c>
      <c r="S26" s="72">
        <v>19.100000000000001</v>
      </c>
      <c r="T26" s="72">
        <v>16.13</v>
      </c>
      <c r="U26" s="72">
        <v>9.4190000000000005</v>
      </c>
      <c r="V26" s="72">
        <v>11.569000000000001</v>
      </c>
      <c r="W26" s="72">
        <v>7.9089999999999998</v>
      </c>
      <c r="X26" s="72">
        <v>7.048</v>
      </c>
      <c r="Y26" s="72">
        <v>15.768000000000001</v>
      </c>
      <c r="Z26" s="73"/>
      <c r="AA26" s="74">
        <f>SUM(B26:Z26)</f>
        <v>1741.4080000000004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218.16499999999999</v>
      </c>
      <c r="C28" s="57">
        <f t="shared" ref="C28:Z28" si="2">IF(LEN(C$2)&gt;0,SUM(C25:C27),"")</f>
        <v>208.477</v>
      </c>
      <c r="D28" s="57">
        <f t="shared" si="2"/>
        <v>209.86199999999999</v>
      </c>
      <c r="E28" s="57">
        <f t="shared" si="2"/>
        <v>208.77799999999999</v>
      </c>
      <c r="F28" s="57">
        <f t="shared" si="2"/>
        <v>212.90600000000001</v>
      </c>
      <c r="G28" s="57">
        <f t="shared" si="2"/>
        <v>216.905</v>
      </c>
      <c r="H28" s="57">
        <f t="shared" si="2"/>
        <v>211.20099999999999</v>
      </c>
      <c r="I28" s="57">
        <f t="shared" si="2"/>
        <v>20.181000000000001</v>
      </c>
      <c r="J28" s="57">
        <f t="shared" si="2"/>
        <v>16.853999999999999</v>
      </c>
      <c r="K28" s="57">
        <f t="shared" si="2"/>
        <v>15.446999999999999</v>
      </c>
      <c r="L28" s="57">
        <f t="shared" si="2"/>
        <v>12.462999999999999</v>
      </c>
      <c r="M28" s="57">
        <f t="shared" si="2"/>
        <v>17.030999999999999</v>
      </c>
      <c r="N28" s="57">
        <f t="shared" si="2"/>
        <v>17.39</v>
      </c>
      <c r="O28" s="57">
        <f t="shared" si="2"/>
        <v>13.41</v>
      </c>
      <c r="P28" s="57">
        <f t="shared" si="2"/>
        <v>15.901</v>
      </c>
      <c r="Q28" s="57">
        <f t="shared" si="2"/>
        <v>18.023</v>
      </c>
      <c r="R28" s="57">
        <f t="shared" si="2"/>
        <v>21.471</v>
      </c>
      <c r="S28" s="57">
        <f t="shared" si="2"/>
        <v>19.100000000000001</v>
      </c>
      <c r="T28" s="57">
        <f t="shared" si="2"/>
        <v>16.13</v>
      </c>
      <c r="U28" s="57">
        <f t="shared" si="2"/>
        <v>9.4190000000000005</v>
      </c>
      <c r="V28" s="57">
        <f t="shared" si="2"/>
        <v>11.569000000000001</v>
      </c>
      <c r="W28" s="57">
        <f t="shared" si="2"/>
        <v>7.9089999999999998</v>
      </c>
      <c r="X28" s="57">
        <f t="shared" si="2"/>
        <v>7.048</v>
      </c>
      <c r="Y28" s="57">
        <f t="shared" si="2"/>
        <v>15.768000000000001</v>
      </c>
      <c r="Z28" s="58" t="str">
        <f t="shared" si="2"/>
        <v/>
      </c>
      <c r="AA28" s="59">
        <f>SUM(AA25:AA27)</f>
        <v>1741.4080000000004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218.16499999999999</v>
      </c>
      <c r="C47" s="83">
        <f t="shared" ref="C47:Z47" si="8">IF(LEN(C$2)&gt;0,C14+C22+C36,"")</f>
        <v>208.477</v>
      </c>
      <c r="D47" s="83">
        <f t="shared" si="8"/>
        <v>209.86200000000002</v>
      </c>
      <c r="E47" s="83">
        <f t="shared" si="8"/>
        <v>208.77799999999999</v>
      </c>
      <c r="F47" s="83">
        <f t="shared" si="8"/>
        <v>212.90600000000001</v>
      </c>
      <c r="G47" s="83">
        <f t="shared" si="8"/>
        <v>216.90499999999997</v>
      </c>
      <c r="H47" s="83">
        <f t="shared" si="8"/>
        <v>211.20099999999999</v>
      </c>
      <c r="I47" s="83">
        <f t="shared" si="8"/>
        <v>20.180999999999997</v>
      </c>
      <c r="J47" s="83">
        <f t="shared" si="8"/>
        <v>16.853999999999999</v>
      </c>
      <c r="K47" s="83">
        <f t="shared" si="8"/>
        <v>15.446999999999999</v>
      </c>
      <c r="L47" s="83">
        <f t="shared" si="8"/>
        <v>12.462999999999999</v>
      </c>
      <c r="M47" s="83">
        <f t="shared" si="8"/>
        <v>17.030999999999999</v>
      </c>
      <c r="N47" s="83">
        <f t="shared" si="8"/>
        <v>17.39</v>
      </c>
      <c r="O47" s="83">
        <f t="shared" si="8"/>
        <v>13.409999999999998</v>
      </c>
      <c r="P47" s="83">
        <f t="shared" si="8"/>
        <v>15.901</v>
      </c>
      <c r="Q47" s="83">
        <f t="shared" si="8"/>
        <v>18.023</v>
      </c>
      <c r="R47" s="83">
        <f t="shared" si="8"/>
        <v>21.471</v>
      </c>
      <c r="S47" s="83">
        <f t="shared" si="8"/>
        <v>19.099999999999998</v>
      </c>
      <c r="T47" s="83">
        <f t="shared" si="8"/>
        <v>16.13</v>
      </c>
      <c r="U47" s="83">
        <f t="shared" si="8"/>
        <v>9.4190000000000005</v>
      </c>
      <c r="V47" s="83">
        <f t="shared" si="8"/>
        <v>11.568999999999999</v>
      </c>
      <c r="W47" s="83">
        <f t="shared" si="8"/>
        <v>7.9089999999999998</v>
      </c>
      <c r="X47" s="83">
        <f t="shared" si="8"/>
        <v>7.048</v>
      </c>
      <c r="Y47" s="83">
        <f t="shared" si="8"/>
        <v>15.768000000000001</v>
      </c>
      <c r="Z47" s="84" t="str">
        <f t="shared" si="8"/>
        <v/>
      </c>
      <c r="AA47" s="100">
        <f>SUM(B47:Z47)</f>
        <v>1741.4080000000004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218.16499999999999</v>
      </c>
      <c r="C4" s="18">
        <v>208.47699999999998</v>
      </c>
      <c r="D4" s="18">
        <v>209.86199999999999</v>
      </c>
      <c r="E4" s="18">
        <v>208.77800000000002</v>
      </c>
      <c r="F4" s="18">
        <v>212.90600000000003</v>
      </c>
      <c r="G4" s="18">
        <v>216.90499999999997</v>
      </c>
      <c r="H4" s="18">
        <v>211.20100000000002</v>
      </c>
      <c r="I4" s="18">
        <v>20.181000000000001</v>
      </c>
      <c r="J4" s="18">
        <v>16.853999999999999</v>
      </c>
      <c r="K4" s="18">
        <v>15.446999999999999</v>
      </c>
      <c r="L4" s="18">
        <v>12.462999999999999</v>
      </c>
      <c r="M4" s="18">
        <v>17.031000000000002</v>
      </c>
      <c r="N4" s="18">
        <v>17.39</v>
      </c>
      <c r="O4" s="18">
        <v>13.41</v>
      </c>
      <c r="P4" s="18">
        <v>15.901</v>
      </c>
      <c r="Q4" s="18">
        <v>18.022999999999996</v>
      </c>
      <c r="R4" s="18">
        <v>21.471</v>
      </c>
      <c r="S4" s="18">
        <v>19.100000000000001</v>
      </c>
      <c r="T4" s="18">
        <v>16.13</v>
      </c>
      <c r="U4" s="18">
        <v>9.4190000000000005</v>
      </c>
      <c r="V4" s="18">
        <v>11.569000000000001</v>
      </c>
      <c r="W4" s="18">
        <v>7.9089999999999998</v>
      </c>
      <c r="X4" s="18">
        <v>7.0479999999999992</v>
      </c>
      <c r="Y4" s="18">
        <v>15.767999999999999</v>
      </c>
      <c r="Z4" s="19"/>
      <c r="AA4" s="20">
        <f>SUM(B4:Z4)</f>
        <v>1741.4080000000001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33.18</v>
      </c>
      <c r="C7" s="28">
        <v>18</v>
      </c>
      <c r="D7" s="28">
        <v>17.079999999999998</v>
      </c>
      <c r="E7" s="28">
        <v>16.89</v>
      </c>
      <c r="F7" s="28">
        <v>31.23</v>
      </c>
      <c r="G7" s="28">
        <v>34.99</v>
      </c>
      <c r="H7" s="28">
        <v>51.56</v>
      </c>
      <c r="I7" s="28">
        <v>61.71</v>
      </c>
      <c r="J7" s="28">
        <v>82.76</v>
      </c>
      <c r="K7" s="28">
        <v>75.5</v>
      </c>
      <c r="L7" s="28">
        <v>70.5</v>
      </c>
      <c r="M7" s="28">
        <v>67.069999999999993</v>
      </c>
      <c r="N7" s="28">
        <v>52.3</v>
      </c>
      <c r="O7" s="28">
        <v>51.36</v>
      </c>
      <c r="P7" s="28">
        <v>56.34</v>
      </c>
      <c r="Q7" s="28">
        <v>65.34</v>
      </c>
      <c r="R7" s="28">
        <v>65.83</v>
      </c>
      <c r="S7" s="28">
        <v>71</v>
      </c>
      <c r="T7" s="28">
        <v>59</v>
      </c>
      <c r="U7" s="28">
        <v>69.900000000000006</v>
      </c>
      <c r="V7" s="28">
        <v>64</v>
      </c>
      <c r="W7" s="28">
        <v>52.39</v>
      </c>
      <c r="X7" s="28">
        <v>55.25</v>
      </c>
      <c r="Y7" s="28">
        <v>49.4</v>
      </c>
      <c r="Z7" s="29"/>
      <c r="AA7" s="30">
        <v>53.02416666666668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>
        <v>200</v>
      </c>
      <c r="C12" s="47">
        <v>200</v>
      </c>
      <c r="D12" s="47">
        <v>200</v>
      </c>
      <c r="E12" s="47">
        <v>200</v>
      </c>
      <c r="F12" s="47">
        <v>200</v>
      </c>
      <c r="G12" s="47">
        <v>200</v>
      </c>
      <c r="H12" s="47">
        <v>200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1400</v>
      </c>
    </row>
    <row r="13" spans="1:27" ht="24.95" customHeight="1" x14ac:dyDescent="0.2">
      <c r="A13" s="50" t="s">
        <v>9</v>
      </c>
      <c r="B13" s="51">
        <v>16.652000000000001</v>
      </c>
      <c r="C13" s="52">
        <v>6.4580000000000002</v>
      </c>
      <c r="D13" s="52">
        <v>8.0980000000000008</v>
      </c>
      <c r="E13" s="52">
        <v>6.96</v>
      </c>
      <c r="F13" s="52">
        <v>10.333</v>
      </c>
      <c r="G13" s="52">
        <v>14.433999999999999</v>
      </c>
      <c r="H13" s="52">
        <v>8.77</v>
      </c>
      <c r="I13" s="52">
        <v>16.140999999999998</v>
      </c>
      <c r="J13" s="52">
        <v>13.061999999999999</v>
      </c>
      <c r="K13" s="52">
        <v>12.256999999999998</v>
      </c>
      <c r="L13" s="52">
        <v>8.2059999999999995</v>
      </c>
      <c r="M13" s="52">
        <v>12.067999999999998</v>
      </c>
      <c r="N13" s="52">
        <v>13.824999999999999</v>
      </c>
      <c r="O13" s="52">
        <v>8.4859999999999989</v>
      </c>
      <c r="P13" s="52">
        <v>12.137999999999998</v>
      </c>
      <c r="Q13" s="52">
        <v>14.689999999999998</v>
      </c>
      <c r="R13" s="52">
        <v>18.235999999999997</v>
      </c>
      <c r="S13" s="52">
        <v>16.34</v>
      </c>
      <c r="T13" s="52">
        <v>12.593</v>
      </c>
      <c r="U13" s="52">
        <v>6.6790000000000003</v>
      </c>
      <c r="V13" s="52">
        <v>8.463000000000001</v>
      </c>
      <c r="W13" s="52">
        <v>4.4020000000000001</v>
      </c>
      <c r="X13" s="52">
        <v>3.9720000000000004</v>
      </c>
      <c r="Y13" s="52">
        <v>4.415</v>
      </c>
      <c r="Z13" s="53"/>
      <c r="AA13" s="54">
        <f>SUM(B13:Z13)</f>
        <v>257.67799999999994</v>
      </c>
    </row>
    <row r="14" spans="1:27" ht="30" customHeight="1" thickBot="1" x14ac:dyDescent="0.25">
      <c r="A14" s="55" t="s">
        <v>10</v>
      </c>
      <c r="B14" s="56">
        <f>IF(LEN(B$2)&gt;0,SUM(B10:B13),"")</f>
        <v>216.65199999999999</v>
      </c>
      <c r="C14" s="57">
        <f t="shared" ref="C14:Z14" si="0">IF(LEN(C$2)&gt;0,SUM(C10:C13),"")</f>
        <v>206.458</v>
      </c>
      <c r="D14" s="57">
        <f t="shared" si="0"/>
        <v>208.09800000000001</v>
      </c>
      <c r="E14" s="57">
        <f t="shared" si="0"/>
        <v>206.96</v>
      </c>
      <c r="F14" s="57">
        <f t="shared" si="0"/>
        <v>210.333</v>
      </c>
      <c r="G14" s="57">
        <f t="shared" si="0"/>
        <v>214.434</v>
      </c>
      <c r="H14" s="57">
        <f t="shared" si="0"/>
        <v>208.77</v>
      </c>
      <c r="I14" s="57">
        <f t="shared" si="0"/>
        <v>16.140999999999998</v>
      </c>
      <c r="J14" s="57">
        <f t="shared" si="0"/>
        <v>13.061999999999999</v>
      </c>
      <c r="K14" s="57">
        <f t="shared" si="0"/>
        <v>12.256999999999998</v>
      </c>
      <c r="L14" s="57">
        <f t="shared" si="0"/>
        <v>8.2059999999999995</v>
      </c>
      <c r="M14" s="57">
        <f t="shared" si="0"/>
        <v>12.067999999999998</v>
      </c>
      <c r="N14" s="57">
        <f t="shared" si="0"/>
        <v>13.824999999999999</v>
      </c>
      <c r="O14" s="57">
        <f t="shared" si="0"/>
        <v>8.4859999999999989</v>
      </c>
      <c r="P14" s="57">
        <f t="shared" si="0"/>
        <v>12.137999999999998</v>
      </c>
      <c r="Q14" s="57">
        <f t="shared" si="0"/>
        <v>14.689999999999998</v>
      </c>
      <c r="R14" s="57">
        <f t="shared" si="0"/>
        <v>18.235999999999997</v>
      </c>
      <c r="S14" s="57">
        <f t="shared" si="0"/>
        <v>16.34</v>
      </c>
      <c r="T14" s="57">
        <f t="shared" si="0"/>
        <v>12.593</v>
      </c>
      <c r="U14" s="57">
        <f t="shared" si="0"/>
        <v>6.6790000000000003</v>
      </c>
      <c r="V14" s="57">
        <f t="shared" si="0"/>
        <v>8.463000000000001</v>
      </c>
      <c r="W14" s="57">
        <f t="shared" si="0"/>
        <v>4.4020000000000001</v>
      </c>
      <c r="X14" s="57">
        <f t="shared" si="0"/>
        <v>3.9720000000000004</v>
      </c>
      <c r="Y14" s="57">
        <f t="shared" si="0"/>
        <v>4.415</v>
      </c>
      <c r="Z14" s="58" t="str">
        <f t="shared" si="0"/>
        <v/>
      </c>
      <c r="AA14" s="59">
        <f>SUM(AA9:AA13)</f>
        <v>1657.6779999999999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</v>
      </c>
    </row>
    <row r="18" spans="1:27" ht="24.95" customHeight="1" x14ac:dyDescent="0.2">
      <c r="A18" s="70" t="s">
        <v>13</v>
      </c>
      <c r="B18" s="71">
        <v>0.33</v>
      </c>
      <c r="C18" s="72">
        <v>0.34</v>
      </c>
      <c r="D18" s="72">
        <v>0.62</v>
      </c>
      <c r="E18" s="72">
        <v>0.68</v>
      </c>
      <c r="F18" s="72">
        <v>0.79</v>
      </c>
      <c r="G18" s="72">
        <v>1</v>
      </c>
      <c r="H18" s="72">
        <v>1.29</v>
      </c>
      <c r="I18" s="72">
        <v>1.52</v>
      </c>
      <c r="J18" s="72">
        <v>1.73</v>
      </c>
      <c r="K18" s="72">
        <v>1.81</v>
      </c>
      <c r="L18" s="72">
        <v>2</v>
      </c>
      <c r="M18" s="72">
        <v>2.15</v>
      </c>
      <c r="N18" s="72">
        <v>2.16</v>
      </c>
      <c r="O18" s="72">
        <v>2.13</v>
      </c>
      <c r="P18" s="72">
        <v>1.98</v>
      </c>
      <c r="Q18" s="72">
        <v>1.9</v>
      </c>
      <c r="R18" s="72">
        <v>1.8</v>
      </c>
      <c r="S18" s="72">
        <v>1.59</v>
      </c>
      <c r="T18" s="72">
        <v>1.53</v>
      </c>
      <c r="U18" s="72">
        <v>1.35</v>
      </c>
      <c r="V18" s="72">
        <v>1.24</v>
      </c>
      <c r="W18" s="72">
        <v>1.07</v>
      </c>
      <c r="X18" s="72">
        <v>1</v>
      </c>
      <c r="Y18" s="72">
        <v>0.98</v>
      </c>
      <c r="Z18" s="73"/>
      <c r="AA18" s="74">
        <f>SUM(B18:Z18)</f>
        <v>32.99</v>
      </c>
    </row>
    <row r="19" spans="1:27" ht="24.95" customHeight="1" x14ac:dyDescent="0.2">
      <c r="A19" s="70" t="s">
        <v>14</v>
      </c>
      <c r="B19" s="75">
        <v>1.1829999999999998</v>
      </c>
      <c r="C19" s="76">
        <v>0.67900000000000005</v>
      </c>
      <c r="D19" s="76">
        <v>0.34400000000000003</v>
      </c>
      <c r="E19" s="76">
        <v>0.33800000000000002</v>
      </c>
      <c r="F19" s="76">
        <v>0.98299999999999998</v>
      </c>
      <c r="G19" s="76">
        <v>0.67100000000000004</v>
      </c>
      <c r="H19" s="76">
        <v>0.34100000000000003</v>
      </c>
      <c r="I19" s="76">
        <v>2.52</v>
      </c>
      <c r="J19" s="76">
        <v>2.0619999999999998</v>
      </c>
      <c r="K19" s="76">
        <v>1.38</v>
      </c>
      <c r="L19" s="76">
        <v>2.2569999999999997</v>
      </c>
      <c r="M19" s="76">
        <v>2.8130000000000002</v>
      </c>
      <c r="N19" s="76">
        <v>1.405</v>
      </c>
      <c r="O19" s="76">
        <v>2.794</v>
      </c>
      <c r="P19" s="76">
        <v>1.7829999999999999</v>
      </c>
      <c r="Q19" s="76">
        <v>1.4330000000000001</v>
      </c>
      <c r="R19" s="76">
        <v>1.4350000000000001</v>
      </c>
      <c r="S19" s="76">
        <v>1.17</v>
      </c>
      <c r="T19" s="76">
        <v>2.0069999999999997</v>
      </c>
      <c r="U19" s="76">
        <v>1.3900000000000001</v>
      </c>
      <c r="V19" s="76">
        <v>1.8660000000000001</v>
      </c>
      <c r="W19" s="76">
        <v>2.4370000000000003</v>
      </c>
      <c r="X19" s="76">
        <v>2.0759999999999996</v>
      </c>
      <c r="Y19" s="76">
        <v>10.372999999999999</v>
      </c>
      <c r="Z19" s="73"/>
      <c r="AA19" s="74">
        <f>SUM(B19:Z19)</f>
        <v>45.739999999999995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1.5129999999999999</v>
      </c>
      <c r="C22" s="83">
        <f t="shared" si="1"/>
        <v>2.0190000000000001</v>
      </c>
      <c r="D22" s="83">
        <f t="shared" si="1"/>
        <v>1.764</v>
      </c>
      <c r="E22" s="83">
        <f t="shared" si="1"/>
        <v>1.8180000000000001</v>
      </c>
      <c r="F22" s="83">
        <f t="shared" si="1"/>
        <v>2.573</v>
      </c>
      <c r="G22" s="83">
        <f t="shared" si="1"/>
        <v>2.4710000000000001</v>
      </c>
      <c r="H22" s="83">
        <f t="shared" si="1"/>
        <v>2.431</v>
      </c>
      <c r="I22" s="83">
        <f t="shared" si="1"/>
        <v>4.04</v>
      </c>
      <c r="J22" s="83">
        <f t="shared" si="1"/>
        <v>3.7919999999999998</v>
      </c>
      <c r="K22" s="83">
        <f t="shared" si="1"/>
        <v>3.19</v>
      </c>
      <c r="L22" s="83">
        <f t="shared" si="1"/>
        <v>4.2569999999999997</v>
      </c>
      <c r="M22" s="83">
        <f t="shared" si="1"/>
        <v>4.9630000000000001</v>
      </c>
      <c r="N22" s="83">
        <f t="shared" si="1"/>
        <v>3.5650000000000004</v>
      </c>
      <c r="O22" s="83">
        <f t="shared" si="1"/>
        <v>4.9239999999999995</v>
      </c>
      <c r="P22" s="83">
        <f t="shared" si="1"/>
        <v>3.7629999999999999</v>
      </c>
      <c r="Q22" s="83">
        <f t="shared" si="1"/>
        <v>3.3330000000000002</v>
      </c>
      <c r="R22" s="83">
        <f t="shared" si="1"/>
        <v>3.2350000000000003</v>
      </c>
      <c r="S22" s="83">
        <f t="shared" si="1"/>
        <v>2.76</v>
      </c>
      <c r="T22" s="83">
        <f t="shared" si="1"/>
        <v>3.5369999999999999</v>
      </c>
      <c r="U22" s="83">
        <f t="shared" si="1"/>
        <v>2.74</v>
      </c>
      <c r="V22" s="83">
        <f t="shared" si="1"/>
        <v>3.1059999999999999</v>
      </c>
      <c r="W22" s="83">
        <f t="shared" si="1"/>
        <v>3.5070000000000006</v>
      </c>
      <c r="X22" s="83">
        <f t="shared" si="1"/>
        <v>3.0759999999999996</v>
      </c>
      <c r="Y22" s="83">
        <f t="shared" si="1"/>
        <v>11.353</v>
      </c>
      <c r="Z22" s="84">
        <f t="shared" si="1"/>
        <v>0</v>
      </c>
      <c r="AA22" s="85">
        <f t="shared" si="1"/>
        <v>83.72999999999999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218.16499999999999</v>
      </c>
      <c r="C26" s="72">
        <v>208.477</v>
      </c>
      <c r="D26" s="72">
        <v>209.86199999999999</v>
      </c>
      <c r="E26" s="72">
        <v>208.77799999999999</v>
      </c>
      <c r="F26" s="72">
        <v>212.90600000000001</v>
      </c>
      <c r="G26" s="72">
        <v>216.905</v>
      </c>
      <c r="H26" s="72">
        <v>211.20099999999999</v>
      </c>
      <c r="I26" s="72">
        <v>20.181000000000001</v>
      </c>
      <c r="J26" s="72">
        <v>16.853999999999999</v>
      </c>
      <c r="K26" s="72">
        <v>15.446999999999999</v>
      </c>
      <c r="L26" s="72">
        <v>12.462999999999999</v>
      </c>
      <c r="M26" s="72">
        <v>17.030999999999999</v>
      </c>
      <c r="N26" s="72">
        <v>17.39</v>
      </c>
      <c r="O26" s="72">
        <v>13.41</v>
      </c>
      <c r="P26" s="72">
        <v>15.901</v>
      </c>
      <c r="Q26" s="72">
        <v>18.023</v>
      </c>
      <c r="R26" s="72">
        <v>21.471</v>
      </c>
      <c r="S26" s="72">
        <v>19.100000000000001</v>
      </c>
      <c r="T26" s="72">
        <v>16.13</v>
      </c>
      <c r="U26" s="72">
        <v>9.4190000000000005</v>
      </c>
      <c r="V26" s="72">
        <v>11.569000000000001</v>
      </c>
      <c r="W26" s="72">
        <v>7.9089999999999998</v>
      </c>
      <c r="X26" s="72">
        <v>7.048</v>
      </c>
      <c r="Y26" s="72">
        <v>15.768000000000001</v>
      </c>
      <c r="Z26" s="73"/>
      <c r="AA26" s="74">
        <f>SUM(B26:Z26)</f>
        <v>1741.4080000000004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218.16499999999999</v>
      </c>
      <c r="C28" s="57">
        <f t="shared" si="2"/>
        <v>208.477</v>
      </c>
      <c r="D28" s="57">
        <f t="shared" si="2"/>
        <v>209.86199999999999</v>
      </c>
      <c r="E28" s="57">
        <f t="shared" si="2"/>
        <v>208.77799999999999</v>
      </c>
      <c r="F28" s="57">
        <f t="shared" si="2"/>
        <v>212.90600000000001</v>
      </c>
      <c r="G28" s="57">
        <f t="shared" si="2"/>
        <v>216.905</v>
      </c>
      <c r="H28" s="57">
        <f t="shared" si="2"/>
        <v>211.20099999999999</v>
      </c>
      <c r="I28" s="57">
        <f t="shared" si="2"/>
        <v>20.181000000000001</v>
      </c>
      <c r="J28" s="57">
        <f t="shared" si="2"/>
        <v>16.853999999999999</v>
      </c>
      <c r="K28" s="57">
        <f t="shared" si="2"/>
        <v>15.446999999999999</v>
      </c>
      <c r="L28" s="57">
        <f t="shared" si="2"/>
        <v>12.462999999999999</v>
      </c>
      <c r="M28" s="57">
        <f t="shared" si="2"/>
        <v>17.030999999999999</v>
      </c>
      <c r="N28" s="57">
        <f t="shared" si="2"/>
        <v>17.39</v>
      </c>
      <c r="O28" s="57">
        <f t="shared" si="2"/>
        <v>13.41</v>
      </c>
      <c r="P28" s="57">
        <f t="shared" si="2"/>
        <v>15.901</v>
      </c>
      <c r="Q28" s="57">
        <f t="shared" si="2"/>
        <v>18.023</v>
      </c>
      <c r="R28" s="57">
        <f t="shared" si="2"/>
        <v>21.471</v>
      </c>
      <c r="S28" s="57">
        <f t="shared" si="2"/>
        <v>19.100000000000001</v>
      </c>
      <c r="T28" s="57">
        <f t="shared" si="2"/>
        <v>16.13</v>
      </c>
      <c r="U28" s="57">
        <f t="shared" si="2"/>
        <v>9.4190000000000005</v>
      </c>
      <c r="V28" s="57">
        <f t="shared" si="2"/>
        <v>11.569000000000001</v>
      </c>
      <c r="W28" s="57">
        <f t="shared" si="2"/>
        <v>7.9089999999999998</v>
      </c>
      <c r="X28" s="57">
        <f t="shared" si="2"/>
        <v>7.048</v>
      </c>
      <c r="Y28" s="57">
        <f t="shared" si="2"/>
        <v>15.768000000000001</v>
      </c>
      <c r="Z28" s="58">
        <f t="shared" si="2"/>
        <v>0</v>
      </c>
      <c r="AA28" s="59">
        <f t="shared" si="2"/>
        <v>1741.4080000000004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218.16499999999999</v>
      </c>
      <c r="C47" s="83">
        <f t="shared" ref="C47:Z47" si="8">SUM(C10:C13)+C22+C36</f>
        <v>208.477</v>
      </c>
      <c r="D47" s="83">
        <f t="shared" si="8"/>
        <v>209.86200000000002</v>
      </c>
      <c r="E47" s="83">
        <f t="shared" si="8"/>
        <v>208.77800000000002</v>
      </c>
      <c r="F47" s="83">
        <f t="shared" si="8"/>
        <v>212.90600000000001</v>
      </c>
      <c r="G47" s="83">
        <f t="shared" si="8"/>
        <v>216.905</v>
      </c>
      <c r="H47" s="83">
        <f t="shared" si="8"/>
        <v>211.20100000000002</v>
      </c>
      <c r="I47" s="83">
        <f t="shared" si="8"/>
        <v>20.180999999999997</v>
      </c>
      <c r="J47" s="83">
        <f t="shared" si="8"/>
        <v>16.853999999999999</v>
      </c>
      <c r="K47" s="83">
        <f t="shared" si="8"/>
        <v>15.446999999999997</v>
      </c>
      <c r="L47" s="83">
        <f t="shared" si="8"/>
        <v>12.462999999999999</v>
      </c>
      <c r="M47" s="83">
        <f t="shared" si="8"/>
        <v>17.030999999999999</v>
      </c>
      <c r="N47" s="83">
        <f t="shared" si="8"/>
        <v>17.39</v>
      </c>
      <c r="O47" s="83">
        <f t="shared" si="8"/>
        <v>13.409999999999998</v>
      </c>
      <c r="P47" s="83">
        <f t="shared" si="8"/>
        <v>15.900999999999998</v>
      </c>
      <c r="Q47" s="83">
        <f t="shared" si="8"/>
        <v>18.022999999999996</v>
      </c>
      <c r="R47" s="83">
        <f t="shared" si="8"/>
        <v>21.470999999999997</v>
      </c>
      <c r="S47" s="83">
        <f t="shared" si="8"/>
        <v>19.100000000000001</v>
      </c>
      <c r="T47" s="83">
        <f t="shared" si="8"/>
        <v>16.13</v>
      </c>
      <c r="U47" s="83">
        <f t="shared" si="8"/>
        <v>9.4190000000000005</v>
      </c>
      <c r="V47" s="83">
        <f t="shared" si="8"/>
        <v>11.569000000000001</v>
      </c>
      <c r="W47" s="83">
        <f t="shared" si="8"/>
        <v>7.9090000000000007</v>
      </c>
      <c r="X47" s="83">
        <f t="shared" si="8"/>
        <v>7.048</v>
      </c>
      <c r="Y47" s="83">
        <f t="shared" si="8"/>
        <v>15.768000000000001</v>
      </c>
      <c r="Z47" s="84">
        <f t="shared" si="8"/>
        <v>0</v>
      </c>
      <c r="AA47" s="100">
        <f>SUM(B47:Z47)</f>
        <v>1741.4080000000004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2021-01-31T21:30:05Z</dcterms:created>
  <dcterms:modified xsi:type="dcterms:W3CDTF">2021-01-31T21:30:06Z</dcterms:modified>
</cp:coreProperties>
</file>