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54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[1]SPOT_Orders_OverView_01!$A$22:$A$33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<sst xmlns="http://schemas.openxmlformats.org/spreadsheetml/2006/main" count="110" uniqueCount="50">
  <si>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30/01/2021 23:23:31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</si>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</sst>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20.068000000000001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0">
                  <c:v>10</c:v>
                </c:pt>
                <c:pt idx="17">
                  <c:v>37.920999999999999</c:v>
                </c:pt>
                <c:pt idx="18">
                  <c:v>30</c:v>
                </c:pt>
                <c:pt idx="19">
                  <c:v>39.167000000000002</c:v>
                </c:pt>
                <c:pt idx="20">
                  <c:v>18.474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3.9799999999999995</c:v>
                </c:pt>
                <c:pt idx="1">
                  <c:v>4.5840000000000005</c:v>
                </c:pt>
                <c:pt idx="2">
                  <c:v>2.5819999999999999</c:v>
                </c:pt>
                <c:pt idx="3">
                  <c:v>2.9119999999999999</c:v>
                </c:pt>
                <c:pt idx="4">
                  <c:v>3.7399999999999998</c:v>
                </c:pt>
                <c:pt idx="5">
                  <c:v>1.47</c:v>
                </c:pt>
                <c:pt idx="7">
                  <c:v>1.534</c:v>
                </c:pt>
                <c:pt idx="8">
                  <c:v>1.6809999999999998</c:v>
                </c:pt>
                <c:pt idx="9">
                  <c:v>11.571999999999997</c:v>
                </c:pt>
                <c:pt idx="10">
                  <c:v>13.447000000000001</c:v>
                </c:pt>
                <c:pt idx="11">
                  <c:v>2.8539999999999996</c:v>
                </c:pt>
                <c:pt idx="12">
                  <c:v>8.4009999999999998</c:v>
                </c:pt>
                <c:pt idx="13">
                  <c:v>7.628000000000001</c:v>
                </c:pt>
                <c:pt idx="15">
                  <c:v>1.6460000000000001</c:v>
                </c:pt>
                <c:pt idx="16">
                  <c:v>6.3169999999999993</c:v>
                </c:pt>
                <c:pt idx="18">
                  <c:v>0.84</c:v>
                </c:pt>
                <c:pt idx="19">
                  <c:v>4.17</c:v>
                </c:pt>
                <c:pt idx="20">
                  <c:v>11.042000000000002</c:v>
                </c:pt>
                <c:pt idx="21">
                  <c:v>22.955000000000002</c:v>
                </c:pt>
                <c:pt idx="22">
                  <c:v>22.081000000000003</c:v>
                </c:pt>
                <c:pt idx="23">
                  <c:v>22.604999999999997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57823704"/>
        <c:axId val="2578240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12.609</c:v>
                </c:pt>
                <c:pt idx="1">
                  <c:v>13.238</c:v>
                </c:pt>
                <c:pt idx="2">
                  <c:v>7.9350000000000005</c:v>
                </c:pt>
                <c:pt idx="3">
                  <c:v>6.133</c:v>
                </c:pt>
                <c:pt idx="4">
                  <c:v>6.4720000000000004</c:v>
                </c:pt>
                <c:pt idx="5">
                  <c:v>4.1760000000000002</c:v>
                </c:pt>
                <c:pt idx="6">
                  <c:v>3.3180000000000001</c:v>
                </c:pt>
                <c:pt idx="7">
                  <c:v>7.27</c:v>
                </c:pt>
                <c:pt idx="8">
                  <c:v>8.4869999999999983</c:v>
                </c:pt>
                <c:pt idx="9">
                  <c:v>19.942</c:v>
                </c:pt>
                <c:pt idx="10">
                  <c:v>32.533999999999999</c:v>
                </c:pt>
                <c:pt idx="11">
                  <c:v>13.875999999999999</c:v>
                </c:pt>
                <c:pt idx="12">
                  <c:v>20.648000000000003</c:v>
                </c:pt>
                <c:pt idx="13">
                  <c:v>15.861999999999998</c:v>
                </c:pt>
                <c:pt idx="14">
                  <c:v>11.166</c:v>
                </c:pt>
                <c:pt idx="15">
                  <c:v>14.174999999999999</c:v>
                </c:pt>
                <c:pt idx="16">
                  <c:v>17.954000000000001</c:v>
                </c:pt>
                <c:pt idx="17">
                  <c:v>49.472999999999999</c:v>
                </c:pt>
                <c:pt idx="18">
                  <c:v>38.245999999999995</c:v>
                </c:pt>
                <c:pt idx="19">
                  <c:v>47.590999999999994</c:v>
                </c:pt>
                <c:pt idx="20">
                  <c:v>61.311</c:v>
                </c:pt>
                <c:pt idx="21">
                  <c:v>29.02</c:v>
                </c:pt>
                <c:pt idx="22">
                  <c:v>27.216000000000001</c:v>
                </c:pt>
                <c:pt idx="23">
                  <c:v>29.086000000000002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823704"/>
        <c:axId val="2578240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</c:v>
                </c:pt>
                <c:pt idx="1">
                  <c:v>41.01</c:v>
                </c:pt>
                <c:pt idx="2">
                  <c:v>32.36</c:v>
                </c:pt>
                <c:pt idx="3">
                  <c:v>31.5</c:v>
                </c:pt>
                <c:pt idx="4">
                  <c:v>24.15</c:v>
                </c:pt>
                <c:pt idx="5">
                  <c:v>30</c:v>
                </c:pt>
                <c:pt idx="6">
                  <c:v>36.32</c:v>
                </c:pt>
                <c:pt idx="7">
                  <c:v>38.020000000000003</c:v>
                </c:pt>
                <c:pt idx="8">
                  <c:v>43.22</c:v>
                </c:pt>
                <c:pt idx="9">
                  <c:v>46.25</c:v>
                </c:pt>
                <c:pt idx="10">
                  <c:v>48.95</c:v>
                </c:pt>
                <c:pt idx="11">
                  <c:v>46.91</c:v>
                </c:pt>
                <c:pt idx="12">
                  <c:v>46.35</c:v>
                </c:pt>
                <c:pt idx="13">
                  <c:v>42.02</c:v>
                </c:pt>
                <c:pt idx="14">
                  <c:v>38</c:v>
                </c:pt>
                <c:pt idx="15">
                  <c:v>43.11</c:v>
                </c:pt>
                <c:pt idx="16">
                  <c:v>46.91</c:v>
                </c:pt>
                <c:pt idx="17">
                  <c:v>47.53</c:v>
                </c:pt>
                <c:pt idx="18">
                  <c:v>61.93</c:v>
                </c:pt>
                <c:pt idx="19">
                  <c:v>52.79</c:v>
                </c:pt>
                <c:pt idx="20">
                  <c:v>48.39</c:v>
                </c:pt>
                <c:pt idx="21">
                  <c:v>46.91</c:v>
                </c:pt>
                <c:pt idx="22">
                  <c:v>43.85</c:v>
                </c:pt>
                <c:pt idx="23">
                  <c:v>31.45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824880"/>
        <c:axId val="257824488"/>
      </c:lineChart>
      <c:catAx>
        <c:axId val="257823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7824096"/>
        <c:crosses val="autoZero"/>
        <c:auto val="1"/>
        <c:lblAlgn val="ctr"/>
        <c:lblOffset val="100"/>
        <c:noMultiLvlLbl val="0"/>
      </c:catAx>
      <c:valAx>
        <c:axId val="25782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7823704"/>
        <c:crosses val="autoZero"/>
        <c:crossBetween val="between"/>
      </c:valAx>
      <c:valAx>
        <c:axId val="2578244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7824880"/>
        <c:crosses val="max"/>
        <c:crossBetween val="between"/>
      </c:valAx>
      <c:catAx>
        <c:axId val="2578248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7824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44227</v>
          </cell>
        </row>
        <row r="5">
          <cell r="C5" t="str">
            <v>LIDA2</v>
          </cell>
        </row>
        <row r="26">
          <cell r="C26">
            <v>20.068000000000001</v>
          </cell>
        </row>
        <row r="27">
          <cell r="C27">
            <v>135.56200000000001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158.04099999999997</v>
          </cell>
        </row>
        <row r="31">
          <cell r="C31">
            <v>0</v>
          </cell>
        </row>
        <row r="32">
          <cell r="C32">
            <v>1.2490000000000001</v>
          </cell>
        </row>
        <row r="33">
          <cell r="C33">
            <v>182.81699999999995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0.82799999999999996</v>
          </cell>
        </row>
        <row r="40">
          <cell r="C40">
            <v>38.330000000000005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20.068000000000001</v>
          </cell>
        </row>
        <row r="46">
          <cell r="C46">
            <v>0</v>
          </cell>
        </row>
        <row r="47">
          <cell r="C47">
            <v>438.51199999999994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</v>
          </cell>
          <cell r="C7">
            <v>41.01</v>
          </cell>
          <cell r="D7">
            <v>32.36</v>
          </cell>
          <cell r="E7">
            <v>31.5</v>
          </cell>
          <cell r="F7">
            <v>24.15</v>
          </cell>
          <cell r="G7">
            <v>30</v>
          </cell>
          <cell r="H7">
            <v>36.32</v>
          </cell>
          <cell r="I7">
            <v>38.020000000000003</v>
          </cell>
          <cell r="J7">
            <v>43.22</v>
          </cell>
          <cell r="K7">
            <v>46.25</v>
          </cell>
          <cell r="L7">
            <v>48.95</v>
          </cell>
          <cell r="M7">
            <v>46.91</v>
          </cell>
          <cell r="N7">
            <v>46.35</v>
          </cell>
          <cell r="O7">
            <v>42.02</v>
          </cell>
          <cell r="P7">
            <v>38</v>
          </cell>
          <cell r="Q7">
            <v>43.11</v>
          </cell>
          <cell r="R7">
            <v>46.91</v>
          </cell>
          <cell r="S7">
            <v>47.53</v>
          </cell>
          <cell r="T7">
            <v>61.93</v>
          </cell>
          <cell r="U7">
            <v>52.79</v>
          </cell>
          <cell r="V7">
            <v>48.39</v>
          </cell>
          <cell r="W7">
            <v>46.91</v>
          </cell>
          <cell r="X7">
            <v>43.85</v>
          </cell>
          <cell r="Y7">
            <v>31.45</v>
          </cell>
        </row>
        <row r="18">
          <cell r="V18">
            <v>20.068000000000001</v>
          </cell>
        </row>
        <row r="37">
          <cell r="S37">
            <v>37.920999999999999</v>
          </cell>
          <cell r="T37">
            <v>10</v>
          </cell>
          <cell r="U37">
            <v>19.167000000000002</v>
          </cell>
          <cell r="V37">
            <v>6.0609999999999999</v>
          </cell>
        </row>
        <row r="38">
          <cell r="L38">
            <v>10</v>
          </cell>
          <cell r="T38">
            <v>20</v>
          </cell>
          <cell r="U38">
            <v>20</v>
          </cell>
          <cell r="V38">
            <v>12.413</v>
          </cell>
        </row>
        <row r="59">
          <cell r="B59">
            <v>3.9799999999999995</v>
          </cell>
          <cell r="C59">
            <v>4.5840000000000005</v>
          </cell>
          <cell r="D59">
            <v>2.5819999999999999</v>
          </cell>
          <cell r="E59">
            <v>2.9119999999999999</v>
          </cell>
          <cell r="F59">
            <v>3.7399999999999998</v>
          </cell>
          <cell r="G59">
            <v>1.47</v>
          </cell>
          <cell r="I59">
            <v>1.534</v>
          </cell>
          <cell r="J59">
            <v>1.6809999999999998</v>
          </cell>
          <cell r="K59">
            <v>11.571999999999997</v>
          </cell>
          <cell r="L59">
            <v>13.447000000000001</v>
          </cell>
          <cell r="M59">
            <v>2.8539999999999996</v>
          </cell>
          <cell r="N59">
            <v>8.4009999999999998</v>
          </cell>
          <cell r="O59">
            <v>7.628000000000001</v>
          </cell>
          <cell r="Q59">
            <v>1.6460000000000001</v>
          </cell>
          <cell r="R59">
            <v>6.3169999999999993</v>
          </cell>
          <cell r="T59">
            <v>0.84</v>
          </cell>
          <cell r="U59">
            <v>4.17</v>
          </cell>
          <cell r="V59">
            <v>11.042000000000002</v>
          </cell>
          <cell r="W59">
            <v>22.955000000000002</v>
          </cell>
          <cell r="X59">
            <v>22.081000000000003</v>
          </cell>
          <cell r="Y59">
            <v>22.604999999999997</v>
          </cell>
        </row>
        <row r="65">
          <cell r="B65">
            <v>0.42899999999999999</v>
          </cell>
          <cell r="C65">
            <v>0.42599999999999999</v>
          </cell>
          <cell r="I65">
            <v>0.39400000000000002</v>
          </cell>
        </row>
        <row r="66">
          <cell r="B66">
            <v>8.1999999999999993</v>
          </cell>
          <cell r="C66">
            <v>8.2280000000000015</v>
          </cell>
          <cell r="D66">
            <v>5.3530000000000006</v>
          </cell>
          <cell r="E66">
            <v>3.2210000000000001</v>
          </cell>
          <cell r="F66">
            <v>2.7319999999999998</v>
          </cell>
          <cell r="G66">
            <v>2.706</v>
          </cell>
          <cell r="H66">
            <v>3.3170000000000002</v>
          </cell>
          <cell r="I66">
            <v>5.3419999999999996</v>
          </cell>
          <cell r="J66">
            <v>6.806</v>
          </cell>
          <cell r="K66">
            <v>8.3699999999999992</v>
          </cell>
          <cell r="L66">
            <v>9.0869999999999997</v>
          </cell>
          <cell r="M66">
            <v>11.021999999999998</v>
          </cell>
          <cell r="N66">
            <v>12.247</v>
          </cell>
          <cell r="O66">
            <v>8.234</v>
          </cell>
          <cell r="P66">
            <v>11.166</v>
          </cell>
          <cell r="Q66">
            <v>12.529</v>
          </cell>
          <cell r="R66">
            <v>11.637</v>
          </cell>
          <cell r="S66">
            <v>11.552000000000001</v>
          </cell>
          <cell r="T66">
            <v>7.4060000000000006</v>
          </cell>
          <cell r="U66">
            <v>4.2540000000000004</v>
          </cell>
          <cell r="V66">
            <v>11.726999999999999</v>
          </cell>
          <cell r="W66">
            <v>6.0649999999999995</v>
          </cell>
          <cell r="X66">
            <v>5.1350000000000007</v>
          </cell>
          <cell r="Y66">
            <v>6.4809999999999999</v>
          </cell>
        </row>
      </sheetData>
      <sheetData sheetId="17">
        <row r="27">
          <cell r="V27">
            <v>20.068000000000001</v>
          </cell>
        </row>
        <row r="59">
          <cell r="B59">
            <v>12.609</v>
          </cell>
          <cell r="C59">
            <v>13.238</v>
          </cell>
          <cell r="D59">
            <v>7.9350000000000005</v>
          </cell>
          <cell r="E59">
            <v>6.133</v>
          </cell>
          <cell r="F59">
            <v>6.4720000000000004</v>
          </cell>
          <cell r="G59">
            <v>4.1760000000000002</v>
          </cell>
          <cell r="H59">
            <v>3.3180000000000001</v>
          </cell>
          <cell r="I59">
            <v>6.47</v>
          </cell>
          <cell r="J59">
            <v>7.6669999999999998</v>
          </cell>
          <cell r="K59">
            <v>16.791999999999998</v>
          </cell>
          <cell r="L59">
            <v>28.277999999999999</v>
          </cell>
          <cell r="M59">
            <v>9.0039999999999996</v>
          </cell>
          <cell r="N59">
            <v>16.387999999999998</v>
          </cell>
          <cell r="O59">
            <v>12.902000000000001</v>
          </cell>
          <cell r="P59">
            <v>9.6260000000000012</v>
          </cell>
          <cell r="Q59">
            <v>13.254999999999999</v>
          </cell>
          <cell r="R59">
            <v>15.564000000000002</v>
          </cell>
          <cell r="S59">
            <v>48.253</v>
          </cell>
          <cell r="T59">
            <v>37.686</v>
          </cell>
          <cell r="U59">
            <v>46.350999999999999</v>
          </cell>
          <cell r="V59">
            <v>39.732999999999997</v>
          </cell>
          <cell r="W59">
            <v>27.88</v>
          </cell>
          <cell r="X59">
            <v>27.096</v>
          </cell>
          <cell r="Y59">
            <v>21.686</v>
          </cell>
        </row>
        <row r="65">
          <cell r="L65">
            <v>0.41599999999999998</v>
          </cell>
          <cell r="M65">
            <v>0.41199999999999998</v>
          </cell>
        </row>
        <row r="66">
          <cell r="I66">
            <v>0.8</v>
          </cell>
          <cell r="J66">
            <v>0.82000000000000006</v>
          </cell>
          <cell r="K66">
            <v>3.15</v>
          </cell>
          <cell r="L66">
            <v>3.84</v>
          </cell>
          <cell r="M66">
            <v>4.46</v>
          </cell>
          <cell r="N66">
            <v>4.2600000000000007</v>
          </cell>
          <cell r="O66">
            <v>2.96</v>
          </cell>
          <cell r="P66">
            <v>1.54</v>
          </cell>
          <cell r="Q66">
            <v>0.92</v>
          </cell>
          <cell r="R66">
            <v>2.3899999999999997</v>
          </cell>
          <cell r="S66">
            <v>1.22</v>
          </cell>
          <cell r="T66">
            <v>0.56000000000000005</v>
          </cell>
          <cell r="U66">
            <v>1.24</v>
          </cell>
          <cell r="V66">
            <v>1.51</v>
          </cell>
          <cell r="W66">
            <v>1.1399999999999999</v>
          </cell>
          <cell r="X66">
            <v>0.12</v>
          </cell>
          <cell r="Y66">
            <v>7.3999999999999995</v>
          </cell>
        </row>
      </sheetData>
      <sheetData sheetId="18">
        <row r="7">
          <cell r="B7">
            <v>48</v>
          </cell>
          <cell r="C7">
            <v>41.01</v>
          </cell>
          <cell r="D7">
            <v>32.36</v>
          </cell>
          <cell r="E7">
            <v>31.5</v>
          </cell>
          <cell r="F7">
            <v>24.15</v>
          </cell>
          <cell r="G7">
            <v>30</v>
          </cell>
          <cell r="H7">
            <v>36.32</v>
          </cell>
          <cell r="I7">
            <v>38.020000000000003</v>
          </cell>
          <cell r="J7">
            <v>43.22</v>
          </cell>
          <cell r="K7">
            <v>46.25</v>
          </cell>
          <cell r="L7">
            <v>48.95</v>
          </cell>
          <cell r="M7">
            <v>46.91</v>
          </cell>
          <cell r="N7">
            <v>46.35</v>
          </cell>
          <cell r="O7">
            <v>42.02</v>
          </cell>
          <cell r="P7">
            <v>38</v>
          </cell>
          <cell r="Q7">
            <v>43.11</v>
          </cell>
          <cell r="R7">
            <v>46.91</v>
          </cell>
          <cell r="S7">
            <v>47.53</v>
          </cell>
          <cell r="T7">
            <v>61.93</v>
          </cell>
          <cell r="U7">
            <v>52.79</v>
          </cell>
          <cell r="V7">
            <v>48.39</v>
          </cell>
          <cell r="W7">
            <v>46.91</v>
          </cell>
          <cell r="X7">
            <v>43.85</v>
          </cell>
          <cell r="Y7">
            <v>31.45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SOLARENERGY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44225</v>
          </cell>
        </row>
        <row r="4">
          <cell r="B4">
            <v>44225</v>
          </cell>
        </row>
        <row r="5">
          <cell r="B5">
            <v>44225</v>
          </cell>
        </row>
        <row r="6">
          <cell r="B6">
            <v>44225</v>
          </cell>
        </row>
        <row r="7">
          <cell r="B7">
            <v>44225</v>
          </cell>
        </row>
        <row r="8">
          <cell r="B8">
            <v>44225</v>
          </cell>
        </row>
        <row r="9">
          <cell r="B9">
            <v>44225</v>
          </cell>
        </row>
        <row r="10">
          <cell r="B10">
            <v>44225</v>
          </cell>
        </row>
        <row r="11">
          <cell r="B11">
            <v>44225</v>
          </cell>
        </row>
        <row r="12">
          <cell r="B12">
            <v>44225</v>
          </cell>
        </row>
        <row r="13">
          <cell r="B13">
            <v>44225</v>
          </cell>
        </row>
        <row r="14">
          <cell r="B14">
            <v>44225</v>
          </cell>
        </row>
        <row r="15">
          <cell r="B15">
            <v>44225</v>
          </cell>
        </row>
        <row r="16">
          <cell r="B16">
            <v>44225</v>
          </cell>
        </row>
      </sheetData>
      <sheetData sheetId="41">
        <row r="2">
          <cell r="C2">
            <v>44228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579.17060000000004</v>
          </cell>
          <cell r="J12">
            <v>579.17100000000005</v>
          </cell>
          <cell r="K12">
            <v>579.17100000000005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174.3818</v>
          </cell>
          <cell r="J25">
            <v>174.38200000000001</v>
          </cell>
          <cell r="K25">
            <v>174.38200000000001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12.609</v>
      </c>
      <c r="C4" s="18">
        <v>13.238000000000001</v>
      </c>
      <c r="D4" s="18">
        <v>7.9349999999999996</v>
      </c>
      <c r="E4" s="18">
        <v>6.133</v>
      </c>
      <c r="F4" s="18">
        <v>6.4719999999999995</v>
      </c>
      <c r="G4" s="18">
        <v>4.1760000000000002</v>
      </c>
      <c r="H4" s="18">
        <v>3.3170000000000002</v>
      </c>
      <c r="I4" s="18">
        <v>7.2700000000000005</v>
      </c>
      <c r="J4" s="18">
        <v>8.4870000000000001</v>
      </c>
      <c r="K4" s="18">
        <v>19.941999999999997</v>
      </c>
      <c r="L4" s="18">
        <v>32.534000000000006</v>
      </c>
      <c r="M4" s="18">
        <v>13.875999999999999</v>
      </c>
      <c r="N4" s="18">
        <v>20.647999999999996</v>
      </c>
      <c r="O4" s="18">
        <v>15.862000000000002</v>
      </c>
      <c r="P4" s="18">
        <v>11.166</v>
      </c>
      <c r="Q4" s="18">
        <v>14.175000000000001</v>
      </c>
      <c r="R4" s="18">
        <v>17.954000000000001</v>
      </c>
      <c r="S4" s="18">
        <v>49.472999999999999</v>
      </c>
      <c r="T4" s="18">
        <v>38.245999999999995</v>
      </c>
      <c r="U4" s="18">
        <v>47.590999999999994</v>
      </c>
      <c r="V4" s="18">
        <v>61.311000000000007</v>
      </c>
      <c r="W4" s="18">
        <v>29.02</v>
      </c>
      <c r="X4" s="18">
        <v>27.216000000000001</v>
      </c>
      <c r="Y4" s="18">
        <v>29.085999999999999</v>
      </c>
      <c r="Z4" s="19"/>
      <c r="AA4" s="20">
        <f>SUM(B4:Z4)</f>
        <v>497.73699999999997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</v>
      </c>
      <c r="C7" s="28">
        <v>41.01</v>
      </c>
      <c r="D7" s="28">
        <v>32.36</v>
      </c>
      <c r="E7" s="28">
        <v>31.5</v>
      </c>
      <c r="F7" s="28">
        <v>24.15</v>
      </c>
      <c r="G7" s="28">
        <v>30</v>
      </c>
      <c r="H7" s="28">
        <v>36.32</v>
      </c>
      <c r="I7" s="28">
        <v>38.020000000000003</v>
      </c>
      <c r="J7" s="28">
        <v>43.22</v>
      </c>
      <c r="K7" s="28">
        <v>46.25</v>
      </c>
      <c r="L7" s="28">
        <v>48.95</v>
      </c>
      <c r="M7" s="28">
        <v>46.91</v>
      </c>
      <c r="N7" s="28">
        <v>46.35</v>
      </c>
      <c r="O7" s="28">
        <v>42.02</v>
      </c>
      <c r="P7" s="28">
        <v>38</v>
      </c>
      <c r="Q7" s="28">
        <v>43.11</v>
      </c>
      <c r="R7" s="28">
        <v>46.91</v>
      </c>
      <c r="S7" s="28">
        <v>47.53</v>
      </c>
      <c r="T7" s="28">
        <v>61.93</v>
      </c>
      <c r="U7" s="28">
        <v>52.79</v>
      </c>
      <c r="V7" s="28">
        <v>48.39</v>
      </c>
      <c r="W7" s="28">
        <v>46.91</v>
      </c>
      <c r="X7" s="28">
        <v>43.85</v>
      </c>
      <c r="Y7" s="28">
        <v>31.45</v>
      </c>
      <c r="Z7" s="29"/>
      <c r="AA7" s="30">
        <f>IF(SUM(GR_MAINLAND_MCP_SUM_SELL)&lt;&gt;0,AVERAGEIF(GR_MAINLAND_MCP_SUM_SELL,"&lt;&gt;"""),"")</f>
        <v>42.330416666666665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20.068000000000001</v>
      </c>
      <c r="W10" s="42"/>
      <c r="X10" s="42"/>
      <c r="Y10" s="42"/>
      <c r="Z10" s="43"/>
      <c r="AA10" s="44">
        <f>SUM(B10:Z10)</f>
        <v>20.068000000000001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>
        <v>10</v>
      </c>
      <c r="M11" s="47"/>
      <c r="N11" s="47"/>
      <c r="O11" s="47"/>
      <c r="P11" s="47"/>
      <c r="Q11" s="47"/>
      <c r="R11" s="47"/>
      <c r="S11" s="47">
        <v>37.920999999999999</v>
      </c>
      <c r="T11" s="47">
        <v>30</v>
      </c>
      <c r="U11" s="47">
        <v>39.167000000000002</v>
      </c>
      <c r="V11" s="47">
        <v>18.474</v>
      </c>
      <c r="W11" s="47"/>
      <c r="X11" s="47"/>
      <c r="Y11" s="47"/>
      <c r="Z11" s="48"/>
      <c r="AA11" s="49">
        <f>SUM(B11:Z11)</f>
        <v>135.56199999999998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3.9799999999999995</v>
      </c>
      <c r="C13" s="52">
        <v>4.5840000000000005</v>
      </c>
      <c r="D13" s="52">
        <v>2.5819999999999999</v>
      </c>
      <c r="E13" s="52">
        <v>2.9119999999999999</v>
      </c>
      <c r="F13" s="52">
        <v>3.7399999999999998</v>
      </c>
      <c r="G13" s="52">
        <v>1.47</v>
      </c>
      <c r="H13" s="52"/>
      <c r="I13" s="52">
        <v>1.534</v>
      </c>
      <c r="J13" s="52">
        <v>1.6809999999999998</v>
      </c>
      <c r="K13" s="52">
        <v>11.571999999999997</v>
      </c>
      <c r="L13" s="52">
        <v>13.447000000000001</v>
      </c>
      <c r="M13" s="52">
        <v>2.8539999999999996</v>
      </c>
      <c r="N13" s="52">
        <v>8.4009999999999998</v>
      </c>
      <c r="O13" s="52">
        <v>7.628000000000001</v>
      </c>
      <c r="P13" s="52"/>
      <c r="Q13" s="52">
        <v>1.6460000000000001</v>
      </c>
      <c r="R13" s="52">
        <v>6.3169999999999993</v>
      </c>
      <c r="S13" s="52"/>
      <c r="T13" s="52">
        <v>0.84</v>
      </c>
      <c r="U13" s="52">
        <v>4.17</v>
      </c>
      <c r="V13" s="52">
        <v>11.042000000000002</v>
      </c>
      <c r="W13" s="52">
        <v>22.955000000000002</v>
      </c>
      <c r="X13" s="52">
        <v>22.081000000000003</v>
      </c>
      <c r="Y13" s="52">
        <v>22.604999999999997</v>
      </c>
      <c r="Z13" s="53"/>
      <c r="AA13" s="54">
        <f>SUM(B13:Z13)</f>
        <v>158.04099999999997</v>
      </c>
    </row>
    <row r="14" spans="1:27" ht="30" customHeight="1" thickBot="1" x14ac:dyDescent="0.25">
      <c r="A14" s="55" t="s">
        <v>10</v>
      </c>
      <c r="B14" s="56">
        <f>IF(LEN(B$2)&gt;0,SUM(B10:B13),"")</f>
        <v>3.9799999999999995</v>
      </c>
      <c r="C14" s="57">
        <f t="shared" ref="C14:Z14" si="0">IF(LEN(C$2)&gt;0,SUM(C10:C13),"")</f>
        <v>4.5840000000000005</v>
      </c>
      <c r="D14" s="57">
        <f t="shared" si="0"/>
        <v>2.5819999999999999</v>
      </c>
      <c r="E14" s="57">
        <f t="shared" si="0"/>
        <v>2.9119999999999999</v>
      </c>
      <c r="F14" s="57">
        <f t="shared" si="0"/>
        <v>3.7399999999999998</v>
      </c>
      <c r="G14" s="57">
        <f t="shared" si="0"/>
        <v>1.47</v>
      </c>
      <c r="H14" s="57">
        <f t="shared" si="0"/>
        <v>0</v>
      </c>
      <c r="I14" s="57">
        <f t="shared" si="0"/>
        <v>1.534</v>
      </c>
      <c r="J14" s="57">
        <f t="shared" si="0"/>
        <v>1.6809999999999998</v>
      </c>
      <c r="K14" s="57">
        <f t="shared" si="0"/>
        <v>11.571999999999997</v>
      </c>
      <c r="L14" s="57">
        <f t="shared" si="0"/>
        <v>23.447000000000003</v>
      </c>
      <c r="M14" s="57">
        <f t="shared" si="0"/>
        <v>2.8539999999999996</v>
      </c>
      <c r="N14" s="57">
        <f t="shared" si="0"/>
        <v>8.4009999999999998</v>
      </c>
      <c r="O14" s="57">
        <f t="shared" si="0"/>
        <v>7.628000000000001</v>
      </c>
      <c r="P14" s="57">
        <f t="shared" si="0"/>
        <v>0</v>
      </c>
      <c r="Q14" s="57">
        <f t="shared" si="0"/>
        <v>1.6460000000000001</v>
      </c>
      <c r="R14" s="57">
        <f t="shared" si="0"/>
        <v>6.3169999999999993</v>
      </c>
      <c r="S14" s="57">
        <f t="shared" si="0"/>
        <v>37.920999999999999</v>
      </c>
      <c r="T14" s="57">
        <f t="shared" si="0"/>
        <v>30.84</v>
      </c>
      <c r="U14" s="57">
        <f t="shared" si="0"/>
        <v>43.337000000000003</v>
      </c>
      <c r="V14" s="57">
        <f t="shared" si="0"/>
        <v>49.584000000000003</v>
      </c>
      <c r="W14" s="57">
        <f t="shared" si="0"/>
        <v>22.955000000000002</v>
      </c>
      <c r="X14" s="57">
        <f t="shared" si="0"/>
        <v>22.081000000000003</v>
      </c>
      <c r="Y14" s="57">
        <f t="shared" si="0"/>
        <v>22.604999999999997</v>
      </c>
      <c r="Z14" s="58" t="str">
        <f t="shared" si="0"/>
        <v/>
      </c>
      <c r="AA14" s="59">
        <f>SUM(AA9:AA13)</f>
        <v>313.67099999999994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0.42899999999999999</v>
      </c>
      <c r="C18" s="72">
        <v>0.42599999999999999</v>
      </c>
      <c r="D18" s="72"/>
      <c r="E18" s="72"/>
      <c r="F18" s="72"/>
      <c r="G18" s="72"/>
      <c r="H18" s="72"/>
      <c r="I18" s="72">
        <v>0.39400000000000002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1.2490000000000001</v>
      </c>
    </row>
    <row r="19" spans="1:27" ht="24.95" customHeight="1" x14ac:dyDescent="0.2">
      <c r="A19" s="70" t="s">
        <v>14</v>
      </c>
      <c r="B19" s="75">
        <v>8.1999999999999993</v>
      </c>
      <c r="C19" s="76">
        <v>8.2280000000000015</v>
      </c>
      <c r="D19" s="76">
        <v>5.3530000000000006</v>
      </c>
      <c r="E19" s="76">
        <v>3.2210000000000001</v>
      </c>
      <c r="F19" s="76">
        <v>2.7319999999999998</v>
      </c>
      <c r="G19" s="76">
        <v>2.706</v>
      </c>
      <c r="H19" s="76">
        <v>3.3170000000000002</v>
      </c>
      <c r="I19" s="76">
        <v>5.3419999999999996</v>
      </c>
      <c r="J19" s="76">
        <v>6.806</v>
      </c>
      <c r="K19" s="76">
        <v>8.3699999999999992</v>
      </c>
      <c r="L19" s="76">
        <v>9.0869999999999997</v>
      </c>
      <c r="M19" s="76">
        <v>11.021999999999998</v>
      </c>
      <c r="N19" s="76">
        <v>12.247</v>
      </c>
      <c r="O19" s="76">
        <v>8.234</v>
      </c>
      <c r="P19" s="76">
        <v>11.166</v>
      </c>
      <c r="Q19" s="76">
        <v>12.529</v>
      </c>
      <c r="R19" s="76">
        <v>11.637</v>
      </c>
      <c r="S19" s="76">
        <v>11.552000000000001</v>
      </c>
      <c r="T19" s="76">
        <v>7.4060000000000006</v>
      </c>
      <c r="U19" s="76">
        <v>4.2540000000000004</v>
      </c>
      <c r="V19" s="76">
        <v>11.726999999999999</v>
      </c>
      <c r="W19" s="76">
        <v>6.0649999999999995</v>
      </c>
      <c r="X19" s="76">
        <v>5.1350000000000007</v>
      </c>
      <c r="Y19" s="76">
        <v>6.4809999999999999</v>
      </c>
      <c r="Z19" s="73"/>
      <c r="AA19" s="74">
        <f>SUM(B19:Z19)</f>
        <v>182.81699999999995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8.6289999999999996</v>
      </c>
      <c r="C22" s="83">
        <f t="shared" ref="C22:Z22" si="1">IF(LEN(C$2)&gt;0,SUM(C17:C21),"")</f>
        <v>8.6540000000000017</v>
      </c>
      <c r="D22" s="83">
        <f t="shared" si="1"/>
        <v>5.3530000000000006</v>
      </c>
      <c r="E22" s="83">
        <f t="shared" si="1"/>
        <v>3.2210000000000001</v>
      </c>
      <c r="F22" s="83">
        <f t="shared" si="1"/>
        <v>2.7319999999999998</v>
      </c>
      <c r="G22" s="83">
        <f t="shared" si="1"/>
        <v>2.706</v>
      </c>
      <c r="H22" s="83">
        <f t="shared" si="1"/>
        <v>3.3170000000000002</v>
      </c>
      <c r="I22" s="83">
        <f t="shared" si="1"/>
        <v>5.7359999999999998</v>
      </c>
      <c r="J22" s="83">
        <f t="shared" si="1"/>
        <v>6.806</v>
      </c>
      <c r="K22" s="83">
        <f t="shared" si="1"/>
        <v>8.3699999999999992</v>
      </c>
      <c r="L22" s="83">
        <f t="shared" si="1"/>
        <v>9.0869999999999997</v>
      </c>
      <c r="M22" s="83">
        <f t="shared" si="1"/>
        <v>11.021999999999998</v>
      </c>
      <c r="N22" s="83">
        <f t="shared" si="1"/>
        <v>12.247</v>
      </c>
      <c r="O22" s="83">
        <f t="shared" si="1"/>
        <v>8.234</v>
      </c>
      <c r="P22" s="83">
        <f t="shared" si="1"/>
        <v>11.166</v>
      </c>
      <c r="Q22" s="83">
        <f t="shared" si="1"/>
        <v>12.529</v>
      </c>
      <c r="R22" s="83">
        <f t="shared" si="1"/>
        <v>11.637</v>
      </c>
      <c r="S22" s="83">
        <f t="shared" si="1"/>
        <v>11.552000000000001</v>
      </c>
      <c r="T22" s="83">
        <f t="shared" si="1"/>
        <v>7.4060000000000006</v>
      </c>
      <c r="U22" s="83">
        <f t="shared" si="1"/>
        <v>4.2540000000000004</v>
      </c>
      <c r="V22" s="83">
        <f t="shared" si="1"/>
        <v>11.726999999999999</v>
      </c>
      <c r="W22" s="83">
        <f t="shared" si="1"/>
        <v>6.0649999999999995</v>
      </c>
      <c r="X22" s="83">
        <f t="shared" si="1"/>
        <v>5.1350000000000007</v>
      </c>
      <c r="Y22" s="83">
        <f t="shared" si="1"/>
        <v>6.4809999999999999</v>
      </c>
      <c r="Z22" s="84" t="str">
        <f t="shared" si="1"/>
        <v/>
      </c>
      <c r="AA22" s="85">
        <f>SUM(AA17:AA21)</f>
        <v>184.06599999999995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12.609</v>
      </c>
      <c r="C26" s="72">
        <v>13.238</v>
      </c>
      <c r="D26" s="72">
        <v>7.9349999999999996</v>
      </c>
      <c r="E26" s="72">
        <v>6.133</v>
      </c>
      <c r="F26" s="72">
        <v>6.4720000000000004</v>
      </c>
      <c r="G26" s="72">
        <v>4.1760000000000002</v>
      </c>
      <c r="H26" s="72">
        <v>3.3170000000000002</v>
      </c>
      <c r="I26" s="72">
        <v>7.27</v>
      </c>
      <c r="J26" s="72">
        <v>8.4870000000000001</v>
      </c>
      <c r="K26" s="72">
        <v>19.942</v>
      </c>
      <c r="L26" s="72">
        <v>32.533999999999999</v>
      </c>
      <c r="M26" s="72">
        <v>13.875999999999999</v>
      </c>
      <c r="N26" s="72">
        <v>20.648</v>
      </c>
      <c r="O26" s="72">
        <v>15.862</v>
      </c>
      <c r="P26" s="72">
        <v>11.166</v>
      </c>
      <c r="Q26" s="72">
        <v>14.175000000000001</v>
      </c>
      <c r="R26" s="72">
        <v>17.954000000000001</v>
      </c>
      <c r="S26" s="72">
        <v>49.472999999999999</v>
      </c>
      <c r="T26" s="72">
        <v>38.246000000000002</v>
      </c>
      <c r="U26" s="72">
        <v>47.591000000000001</v>
      </c>
      <c r="V26" s="72">
        <v>61.311</v>
      </c>
      <c r="W26" s="72">
        <v>29.02</v>
      </c>
      <c r="X26" s="72">
        <v>27.216000000000001</v>
      </c>
      <c r="Y26" s="72">
        <v>29.085999999999999</v>
      </c>
      <c r="Z26" s="73"/>
      <c r="AA26" s="74">
        <f>SUM(B26:Z26)</f>
        <v>497.73699999999997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12.609</v>
      </c>
      <c r="C28" s="57">
        <f t="shared" ref="C28:Z28" si="2">IF(LEN(C$2)&gt;0,SUM(C25:C27),"")</f>
        <v>13.238</v>
      </c>
      <c r="D28" s="57">
        <f t="shared" si="2"/>
        <v>7.9349999999999996</v>
      </c>
      <c r="E28" s="57">
        <f t="shared" si="2"/>
        <v>6.133</v>
      </c>
      <c r="F28" s="57">
        <f t="shared" si="2"/>
        <v>6.4720000000000004</v>
      </c>
      <c r="G28" s="57">
        <f t="shared" si="2"/>
        <v>4.1760000000000002</v>
      </c>
      <c r="H28" s="57">
        <f t="shared" si="2"/>
        <v>3.3170000000000002</v>
      </c>
      <c r="I28" s="57">
        <f t="shared" si="2"/>
        <v>7.27</v>
      </c>
      <c r="J28" s="57">
        <f t="shared" si="2"/>
        <v>8.4870000000000001</v>
      </c>
      <c r="K28" s="57">
        <f t="shared" si="2"/>
        <v>19.942</v>
      </c>
      <c r="L28" s="57">
        <f t="shared" si="2"/>
        <v>32.533999999999999</v>
      </c>
      <c r="M28" s="57">
        <f t="shared" si="2"/>
        <v>13.875999999999999</v>
      </c>
      <c r="N28" s="57">
        <f t="shared" si="2"/>
        <v>20.648</v>
      </c>
      <c r="O28" s="57">
        <f t="shared" si="2"/>
        <v>15.862</v>
      </c>
      <c r="P28" s="57">
        <f t="shared" si="2"/>
        <v>11.166</v>
      </c>
      <c r="Q28" s="57">
        <f t="shared" si="2"/>
        <v>14.175000000000001</v>
      </c>
      <c r="R28" s="57">
        <f t="shared" si="2"/>
        <v>17.954000000000001</v>
      </c>
      <c r="S28" s="57">
        <f t="shared" si="2"/>
        <v>49.472999999999999</v>
      </c>
      <c r="T28" s="57">
        <f t="shared" si="2"/>
        <v>38.246000000000002</v>
      </c>
      <c r="U28" s="57">
        <f t="shared" si="2"/>
        <v>47.591000000000001</v>
      </c>
      <c r="V28" s="57">
        <f t="shared" si="2"/>
        <v>61.311</v>
      </c>
      <c r="W28" s="57">
        <f t="shared" si="2"/>
        <v>29.02</v>
      </c>
      <c r="X28" s="57">
        <f t="shared" si="2"/>
        <v>27.216000000000001</v>
      </c>
      <c r="Y28" s="57">
        <f t="shared" si="2"/>
        <v>29.085999999999999</v>
      </c>
      <c r="Z28" s="58" t="str">
        <f t="shared" si="2"/>
        <v/>
      </c>
      <c r="AA28" s="59">
        <f>SUM(AA25:AA27)</f>
        <v>497.73699999999997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12.608999999999998</v>
      </c>
      <c r="C47" s="83">
        <f t="shared" ref="C47:Z47" si="8">IF(LEN(C$2)&gt;0,C14+C22+C36,"")</f>
        <v>13.238000000000003</v>
      </c>
      <c r="D47" s="83">
        <f t="shared" si="8"/>
        <v>7.9350000000000005</v>
      </c>
      <c r="E47" s="83">
        <f t="shared" si="8"/>
        <v>6.133</v>
      </c>
      <c r="F47" s="83">
        <f t="shared" si="8"/>
        <v>6.4719999999999995</v>
      </c>
      <c r="G47" s="83">
        <f t="shared" si="8"/>
        <v>4.1760000000000002</v>
      </c>
      <c r="H47" s="83">
        <f t="shared" si="8"/>
        <v>3.3170000000000002</v>
      </c>
      <c r="I47" s="83">
        <f t="shared" si="8"/>
        <v>7.27</v>
      </c>
      <c r="J47" s="83">
        <f t="shared" si="8"/>
        <v>8.4870000000000001</v>
      </c>
      <c r="K47" s="83">
        <f t="shared" si="8"/>
        <v>19.941999999999997</v>
      </c>
      <c r="L47" s="83">
        <f t="shared" si="8"/>
        <v>32.534000000000006</v>
      </c>
      <c r="M47" s="83">
        <f t="shared" si="8"/>
        <v>13.875999999999998</v>
      </c>
      <c r="N47" s="83">
        <f t="shared" si="8"/>
        <v>20.648</v>
      </c>
      <c r="O47" s="83">
        <f t="shared" si="8"/>
        <v>15.862000000000002</v>
      </c>
      <c r="P47" s="83">
        <f t="shared" si="8"/>
        <v>11.166</v>
      </c>
      <c r="Q47" s="83">
        <f t="shared" si="8"/>
        <v>14.175000000000001</v>
      </c>
      <c r="R47" s="83">
        <f t="shared" si="8"/>
        <v>17.954000000000001</v>
      </c>
      <c r="S47" s="83">
        <f t="shared" si="8"/>
        <v>49.472999999999999</v>
      </c>
      <c r="T47" s="83">
        <f t="shared" si="8"/>
        <v>38.246000000000002</v>
      </c>
      <c r="U47" s="83">
        <f t="shared" si="8"/>
        <v>47.591000000000001</v>
      </c>
      <c r="V47" s="83">
        <f t="shared" si="8"/>
        <v>61.311</v>
      </c>
      <c r="W47" s="83">
        <f t="shared" si="8"/>
        <v>29.020000000000003</v>
      </c>
      <c r="X47" s="83">
        <f t="shared" si="8"/>
        <v>27.216000000000005</v>
      </c>
      <c r="Y47" s="83">
        <f t="shared" si="8"/>
        <v>29.085999999999999</v>
      </c>
      <c r="Z47" s="84" t="str">
        <f t="shared" si="8"/>
        <v/>
      </c>
      <c r="AA47" s="100">
        <f>SUM(B47:Z47)</f>
        <v>497.73699999999997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12.609</v>
      </c>
      <c r="C4" s="18">
        <v>13.238</v>
      </c>
      <c r="D4" s="18">
        <v>7.9350000000000005</v>
      </c>
      <c r="E4" s="18">
        <v>6.133</v>
      </c>
      <c r="F4" s="18">
        <v>6.4720000000000004</v>
      </c>
      <c r="G4" s="18">
        <v>4.1760000000000002</v>
      </c>
      <c r="H4" s="18">
        <v>3.3180000000000001</v>
      </c>
      <c r="I4" s="18">
        <v>7.27</v>
      </c>
      <c r="J4" s="18">
        <v>8.4869999999999983</v>
      </c>
      <c r="K4" s="18">
        <v>19.942</v>
      </c>
      <c r="L4" s="18">
        <v>32.533999999999999</v>
      </c>
      <c r="M4" s="18">
        <v>13.875999999999999</v>
      </c>
      <c r="N4" s="18">
        <v>20.648000000000003</v>
      </c>
      <c r="O4" s="18">
        <v>15.861999999999998</v>
      </c>
      <c r="P4" s="18">
        <v>11.166</v>
      </c>
      <c r="Q4" s="18">
        <v>14.174999999999999</v>
      </c>
      <c r="R4" s="18">
        <v>17.954000000000001</v>
      </c>
      <c r="S4" s="18">
        <v>49.472999999999999</v>
      </c>
      <c r="T4" s="18">
        <v>38.245999999999995</v>
      </c>
      <c r="U4" s="18">
        <v>47.590999999999994</v>
      </c>
      <c r="V4" s="18">
        <v>61.311</v>
      </c>
      <c r="W4" s="18">
        <v>29.02</v>
      </c>
      <c r="X4" s="18">
        <v>27.216000000000001</v>
      </c>
      <c r="Y4" s="18">
        <v>29.086000000000002</v>
      </c>
      <c r="Z4" s="19"/>
      <c r="AA4" s="20">
        <f>SUM(B4:Z4)</f>
        <v>497.738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</v>
      </c>
      <c r="C7" s="28">
        <v>41.01</v>
      </c>
      <c r="D7" s="28">
        <v>32.36</v>
      </c>
      <c r="E7" s="28">
        <v>31.5</v>
      </c>
      <c r="F7" s="28">
        <v>24.15</v>
      </c>
      <c r="G7" s="28">
        <v>30</v>
      </c>
      <c r="H7" s="28">
        <v>36.32</v>
      </c>
      <c r="I7" s="28">
        <v>38.020000000000003</v>
      </c>
      <c r="J7" s="28">
        <v>43.22</v>
      </c>
      <c r="K7" s="28">
        <v>46.25</v>
      </c>
      <c r="L7" s="28">
        <v>48.95</v>
      </c>
      <c r="M7" s="28">
        <v>46.91</v>
      </c>
      <c r="N7" s="28">
        <v>46.35</v>
      </c>
      <c r="O7" s="28">
        <v>42.02</v>
      </c>
      <c r="P7" s="28">
        <v>38</v>
      </c>
      <c r="Q7" s="28">
        <v>43.11</v>
      </c>
      <c r="R7" s="28">
        <v>46.91</v>
      </c>
      <c r="S7" s="28">
        <v>47.53</v>
      </c>
      <c r="T7" s="28">
        <v>61.93</v>
      </c>
      <c r="U7" s="28">
        <v>52.79</v>
      </c>
      <c r="V7" s="28">
        <v>48.39</v>
      </c>
      <c r="W7" s="28">
        <v>46.91</v>
      </c>
      <c r="X7" s="28">
        <v>43.85</v>
      </c>
      <c r="Y7" s="28">
        <v>31.45</v>
      </c>
      <c r="Z7" s="29"/>
      <c r="AA7" s="30">
        <v>42.330416666666665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20.068000000000001</v>
      </c>
      <c r="W11" s="47"/>
      <c r="X11" s="47"/>
      <c r="Y11" s="47"/>
      <c r="Z11" s="48"/>
      <c r="AA11" s="49">
        <f>SUM(B11:Z11)</f>
        <v>20.068000000000001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12.609</v>
      </c>
      <c r="C13" s="52">
        <v>13.238</v>
      </c>
      <c r="D13" s="52">
        <v>7.9350000000000005</v>
      </c>
      <c r="E13" s="52">
        <v>6.133</v>
      </c>
      <c r="F13" s="52">
        <v>6.4720000000000004</v>
      </c>
      <c r="G13" s="52">
        <v>4.1760000000000002</v>
      </c>
      <c r="H13" s="52">
        <v>3.3180000000000001</v>
      </c>
      <c r="I13" s="52">
        <v>6.47</v>
      </c>
      <c r="J13" s="52">
        <v>7.6669999999999998</v>
      </c>
      <c r="K13" s="52">
        <v>16.791999999999998</v>
      </c>
      <c r="L13" s="52">
        <v>28.277999999999999</v>
      </c>
      <c r="M13" s="52">
        <v>9.0039999999999996</v>
      </c>
      <c r="N13" s="52">
        <v>16.387999999999998</v>
      </c>
      <c r="O13" s="52">
        <v>12.902000000000001</v>
      </c>
      <c r="P13" s="52">
        <v>9.6260000000000012</v>
      </c>
      <c r="Q13" s="52">
        <v>13.254999999999999</v>
      </c>
      <c r="R13" s="52">
        <v>15.564000000000002</v>
      </c>
      <c r="S13" s="52">
        <v>48.253</v>
      </c>
      <c r="T13" s="52">
        <v>37.686</v>
      </c>
      <c r="U13" s="52">
        <v>46.350999999999999</v>
      </c>
      <c r="V13" s="52">
        <v>39.732999999999997</v>
      </c>
      <c r="W13" s="52">
        <v>27.88</v>
      </c>
      <c r="X13" s="52">
        <v>27.096</v>
      </c>
      <c r="Y13" s="52">
        <v>21.686</v>
      </c>
      <c r="Z13" s="53"/>
      <c r="AA13" s="54">
        <f>SUM(B13:Z13)</f>
        <v>438.51199999999994</v>
      </c>
    </row>
    <row r="14" spans="1:27" ht="30" customHeight="1" thickBot="1" x14ac:dyDescent="0.25">
      <c r="A14" s="55" t="s">
        <v>10</v>
      </c>
      <c r="B14" s="56">
        <f>IF(LEN(B$2)&gt;0,SUM(B10:B13),"")</f>
        <v>12.609</v>
      </c>
      <c r="C14" s="57">
        <f t="shared" ref="C14:Z14" si="0">IF(LEN(C$2)&gt;0,SUM(C10:C13),"")</f>
        <v>13.238</v>
      </c>
      <c r="D14" s="57">
        <f t="shared" si="0"/>
        <v>7.9350000000000005</v>
      </c>
      <c r="E14" s="57">
        <f t="shared" si="0"/>
        <v>6.133</v>
      </c>
      <c r="F14" s="57">
        <f t="shared" si="0"/>
        <v>6.4720000000000004</v>
      </c>
      <c r="G14" s="57">
        <f t="shared" si="0"/>
        <v>4.1760000000000002</v>
      </c>
      <c r="H14" s="57">
        <f t="shared" si="0"/>
        <v>3.3180000000000001</v>
      </c>
      <c r="I14" s="57">
        <f t="shared" si="0"/>
        <v>6.47</v>
      </c>
      <c r="J14" s="57">
        <f t="shared" si="0"/>
        <v>7.6669999999999998</v>
      </c>
      <c r="K14" s="57">
        <f t="shared" si="0"/>
        <v>16.791999999999998</v>
      </c>
      <c r="L14" s="57">
        <f t="shared" si="0"/>
        <v>28.277999999999999</v>
      </c>
      <c r="M14" s="57">
        <f t="shared" si="0"/>
        <v>9.0039999999999996</v>
      </c>
      <c r="N14" s="57">
        <f t="shared" si="0"/>
        <v>16.387999999999998</v>
      </c>
      <c r="O14" s="57">
        <f t="shared" si="0"/>
        <v>12.902000000000001</v>
      </c>
      <c r="P14" s="57">
        <f t="shared" si="0"/>
        <v>9.6260000000000012</v>
      </c>
      <c r="Q14" s="57">
        <f t="shared" si="0"/>
        <v>13.254999999999999</v>
      </c>
      <c r="R14" s="57">
        <f t="shared" si="0"/>
        <v>15.564000000000002</v>
      </c>
      <c r="S14" s="57">
        <f t="shared" si="0"/>
        <v>48.253</v>
      </c>
      <c r="T14" s="57">
        <f t="shared" si="0"/>
        <v>37.686</v>
      </c>
      <c r="U14" s="57">
        <f t="shared" si="0"/>
        <v>46.350999999999999</v>
      </c>
      <c r="V14" s="57">
        <f t="shared" si="0"/>
        <v>59.801000000000002</v>
      </c>
      <c r="W14" s="57">
        <f t="shared" si="0"/>
        <v>27.88</v>
      </c>
      <c r="X14" s="57">
        <f t="shared" si="0"/>
        <v>27.096</v>
      </c>
      <c r="Y14" s="57">
        <f t="shared" si="0"/>
        <v>21.686</v>
      </c>
      <c r="Z14" s="58" t="str">
        <f t="shared" si="0"/>
        <v/>
      </c>
      <c r="AA14" s="59">
        <f>SUM(AA9:AA13)</f>
        <v>458.57999999999993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>
        <v>0.41599999999999998</v>
      </c>
      <c r="M18" s="72">
        <v>0.41199999999999998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0.82799999999999996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0.8</v>
      </c>
      <c r="J19" s="76">
        <v>0.82000000000000006</v>
      </c>
      <c r="K19" s="76">
        <v>3.15</v>
      </c>
      <c r="L19" s="76">
        <v>3.84</v>
      </c>
      <c r="M19" s="76">
        <v>4.46</v>
      </c>
      <c r="N19" s="76">
        <v>4.2600000000000007</v>
      </c>
      <c r="O19" s="76">
        <v>2.96</v>
      </c>
      <c r="P19" s="76">
        <v>1.54</v>
      </c>
      <c r="Q19" s="76">
        <v>0.92</v>
      </c>
      <c r="R19" s="76">
        <v>2.3899999999999997</v>
      </c>
      <c r="S19" s="76">
        <v>1.22</v>
      </c>
      <c r="T19" s="76">
        <v>0.56000000000000005</v>
      </c>
      <c r="U19" s="76">
        <v>1.24</v>
      </c>
      <c r="V19" s="76">
        <v>1.51</v>
      </c>
      <c r="W19" s="76">
        <v>1.1399999999999999</v>
      </c>
      <c r="X19" s="76">
        <v>0.12</v>
      </c>
      <c r="Y19" s="76">
        <v>7.3999999999999995</v>
      </c>
      <c r="Z19" s="73"/>
      <c r="AA19" s="74">
        <f>SUM(B19:Z19)</f>
        <v>38.330000000000005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0.8</v>
      </c>
      <c r="J22" s="83">
        <f t="shared" si="1"/>
        <v>0.82000000000000006</v>
      </c>
      <c r="K22" s="83">
        <f t="shared" si="1"/>
        <v>3.15</v>
      </c>
      <c r="L22" s="83">
        <f t="shared" si="1"/>
        <v>4.2560000000000002</v>
      </c>
      <c r="M22" s="83">
        <f t="shared" si="1"/>
        <v>4.8719999999999999</v>
      </c>
      <c r="N22" s="83">
        <f t="shared" si="1"/>
        <v>4.2600000000000007</v>
      </c>
      <c r="O22" s="83">
        <f t="shared" si="1"/>
        <v>2.96</v>
      </c>
      <c r="P22" s="83">
        <f t="shared" si="1"/>
        <v>1.54</v>
      </c>
      <c r="Q22" s="83">
        <f t="shared" si="1"/>
        <v>0.92</v>
      </c>
      <c r="R22" s="83">
        <f t="shared" si="1"/>
        <v>2.3899999999999997</v>
      </c>
      <c r="S22" s="83">
        <f t="shared" si="1"/>
        <v>1.22</v>
      </c>
      <c r="T22" s="83">
        <f t="shared" si="1"/>
        <v>0.56000000000000005</v>
      </c>
      <c r="U22" s="83">
        <f t="shared" si="1"/>
        <v>1.24</v>
      </c>
      <c r="V22" s="83">
        <f t="shared" si="1"/>
        <v>1.51</v>
      </c>
      <c r="W22" s="83">
        <f t="shared" si="1"/>
        <v>1.1399999999999999</v>
      </c>
      <c r="X22" s="83">
        <f t="shared" si="1"/>
        <v>0.12</v>
      </c>
      <c r="Y22" s="83">
        <f t="shared" si="1"/>
        <v>7.3999999999999995</v>
      </c>
      <c r="Z22" s="84">
        <f t="shared" si="1"/>
        <v>0</v>
      </c>
      <c r="AA22" s="85">
        <f t="shared" si="1"/>
        <v>39.158000000000008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12.609</v>
      </c>
      <c r="C26" s="72">
        <v>13.238</v>
      </c>
      <c r="D26" s="72">
        <v>7.9349999999999996</v>
      </c>
      <c r="E26" s="72">
        <v>6.133</v>
      </c>
      <c r="F26" s="72">
        <v>6.4720000000000004</v>
      </c>
      <c r="G26" s="72">
        <v>4.1760000000000002</v>
      </c>
      <c r="H26" s="72">
        <v>3.3180000000000001</v>
      </c>
      <c r="I26" s="72">
        <v>7.27</v>
      </c>
      <c r="J26" s="72">
        <v>8.4870000000000001</v>
      </c>
      <c r="K26" s="72">
        <v>19.942</v>
      </c>
      <c r="L26" s="72">
        <v>32.533999999999999</v>
      </c>
      <c r="M26" s="72">
        <v>13.875999999999999</v>
      </c>
      <c r="N26" s="72">
        <v>20.648</v>
      </c>
      <c r="O26" s="72">
        <v>15.862</v>
      </c>
      <c r="P26" s="72">
        <v>11.166</v>
      </c>
      <c r="Q26" s="72">
        <v>14.175000000000001</v>
      </c>
      <c r="R26" s="72">
        <v>17.954000000000001</v>
      </c>
      <c r="S26" s="72">
        <v>49.472999999999999</v>
      </c>
      <c r="T26" s="72">
        <v>38.246000000000002</v>
      </c>
      <c r="U26" s="72">
        <v>47.591000000000001</v>
      </c>
      <c r="V26" s="72">
        <v>61.311</v>
      </c>
      <c r="W26" s="72">
        <v>29.02</v>
      </c>
      <c r="X26" s="72">
        <v>27.216000000000001</v>
      </c>
      <c r="Y26" s="72">
        <v>29.085999999999999</v>
      </c>
      <c r="Z26" s="73"/>
      <c r="AA26" s="74">
        <f>SUM(B26:Z26)</f>
        <v>497.738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12.609</v>
      </c>
      <c r="C28" s="57">
        <f t="shared" si="2"/>
        <v>13.238</v>
      </c>
      <c r="D28" s="57">
        <f t="shared" si="2"/>
        <v>7.9349999999999996</v>
      </c>
      <c r="E28" s="57">
        <f t="shared" si="2"/>
        <v>6.133</v>
      </c>
      <c r="F28" s="57">
        <f t="shared" si="2"/>
        <v>6.4720000000000004</v>
      </c>
      <c r="G28" s="57">
        <f t="shared" si="2"/>
        <v>4.1760000000000002</v>
      </c>
      <c r="H28" s="57">
        <f t="shared" si="2"/>
        <v>3.3180000000000001</v>
      </c>
      <c r="I28" s="57">
        <f t="shared" si="2"/>
        <v>7.27</v>
      </c>
      <c r="J28" s="57">
        <f t="shared" si="2"/>
        <v>8.4870000000000001</v>
      </c>
      <c r="K28" s="57">
        <f t="shared" si="2"/>
        <v>19.942</v>
      </c>
      <c r="L28" s="57">
        <f t="shared" si="2"/>
        <v>32.533999999999999</v>
      </c>
      <c r="M28" s="57">
        <f t="shared" si="2"/>
        <v>13.875999999999999</v>
      </c>
      <c r="N28" s="57">
        <f t="shared" si="2"/>
        <v>20.648</v>
      </c>
      <c r="O28" s="57">
        <f t="shared" si="2"/>
        <v>15.862</v>
      </c>
      <c r="P28" s="57">
        <f t="shared" si="2"/>
        <v>11.166</v>
      </c>
      <c r="Q28" s="57">
        <f t="shared" si="2"/>
        <v>14.175000000000001</v>
      </c>
      <c r="R28" s="57">
        <f t="shared" si="2"/>
        <v>17.954000000000001</v>
      </c>
      <c r="S28" s="57">
        <f t="shared" si="2"/>
        <v>49.472999999999999</v>
      </c>
      <c r="T28" s="57">
        <f t="shared" si="2"/>
        <v>38.246000000000002</v>
      </c>
      <c r="U28" s="57">
        <f t="shared" si="2"/>
        <v>47.591000000000001</v>
      </c>
      <c r="V28" s="57">
        <f t="shared" si="2"/>
        <v>61.311</v>
      </c>
      <c r="W28" s="57">
        <f t="shared" si="2"/>
        <v>29.02</v>
      </c>
      <c r="X28" s="57">
        <f t="shared" si="2"/>
        <v>27.216000000000001</v>
      </c>
      <c r="Y28" s="57">
        <f t="shared" si="2"/>
        <v>29.085999999999999</v>
      </c>
      <c r="Z28" s="58">
        <f t="shared" si="2"/>
        <v>0</v>
      </c>
      <c r="AA28" s="59">
        <f t="shared" si="2"/>
        <v>497.738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12.609</v>
      </c>
      <c r="C47" s="83">
        <f t="shared" ref="C47:Z47" si="8">SUM(C10:C13)+C22+C36</f>
        <v>13.238</v>
      </c>
      <c r="D47" s="83">
        <f t="shared" si="8"/>
        <v>7.9350000000000005</v>
      </c>
      <c r="E47" s="83">
        <f t="shared" si="8"/>
        <v>6.133</v>
      </c>
      <c r="F47" s="83">
        <f t="shared" si="8"/>
        <v>6.4720000000000004</v>
      </c>
      <c r="G47" s="83">
        <f t="shared" si="8"/>
        <v>4.1760000000000002</v>
      </c>
      <c r="H47" s="83">
        <f t="shared" si="8"/>
        <v>3.3180000000000001</v>
      </c>
      <c r="I47" s="83">
        <f t="shared" si="8"/>
        <v>7.27</v>
      </c>
      <c r="J47" s="83">
        <f t="shared" si="8"/>
        <v>8.4870000000000001</v>
      </c>
      <c r="K47" s="83">
        <f t="shared" si="8"/>
        <v>19.941999999999997</v>
      </c>
      <c r="L47" s="83">
        <f t="shared" si="8"/>
        <v>32.533999999999999</v>
      </c>
      <c r="M47" s="83">
        <f t="shared" si="8"/>
        <v>13.875999999999999</v>
      </c>
      <c r="N47" s="83">
        <f t="shared" si="8"/>
        <v>20.648</v>
      </c>
      <c r="O47" s="83">
        <f t="shared" si="8"/>
        <v>15.862000000000002</v>
      </c>
      <c r="P47" s="83">
        <f t="shared" si="8"/>
        <v>11.166</v>
      </c>
      <c r="Q47" s="83">
        <f t="shared" si="8"/>
        <v>14.174999999999999</v>
      </c>
      <c r="R47" s="83">
        <f t="shared" si="8"/>
        <v>17.954000000000001</v>
      </c>
      <c r="S47" s="83">
        <f t="shared" si="8"/>
        <v>49.472999999999999</v>
      </c>
      <c r="T47" s="83">
        <f t="shared" si="8"/>
        <v>38.246000000000002</v>
      </c>
      <c r="U47" s="83">
        <f t="shared" si="8"/>
        <v>47.591000000000001</v>
      </c>
      <c r="V47" s="83">
        <f t="shared" si="8"/>
        <v>61.311</v>
      </c>
      <c r="W47" s="83">
        <f t="shared" si="8"/>
        <v>29.02</v>
      </c>
      <c r="X47" s="83">
        <f t="shared" si="8"/>
        <v>27.216000000000001</v>
      </c>
      <c r="Y47" s="83">
        <f t="shared" si="8"/>
        <v>29.085999999999999</v>
      </c>
      <c r="Z47" s="84">
        <f t="shared" si="8"/>
        <v>0</v>
      </c>
      <c r="AA47" s="100">
        <f>SUM(B47:Z47)</f>
        <v>497.738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2021-01-30T21:23:31Z</dcterms:created>
  <dcterms:modified xsi:type="dcterms:W3CDTF">2021-01-30T21:23:31Z</dcterms:modified>
</cp:coreProperties>
</file>