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[1]SPOT_Orders_OverView_01!$A$20:$A$29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<sst xmlns="http://schemas.openxmlformats.org/spreadsheetml/2006/main" count="110" uniqueCount="50">
  <si>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29/01/2021 23:18:52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</si>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</sst>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8.0310000000000006</c:v>
                </c:pt>
                <c:pt idx="8">
                  <c:v>23.826999999999998</c:v>
                </c:pt>
                <c:pt idx="9">
                  <c:v>20</c:v>
                </c:pt>
                <c:pt idx="10">
                  <c:v>30</c:v>
                </c:pt>
                <c:pt idx="11">
                  <c:v>16.975999999999999</c:v>
                </c:pt>
                <c:pt idx="12">
                  <c:v>20</c:v>
                </c:pt>
                <c:pt idx="14">
                  <c:v>7.02</c:v>
                </c:pt>
                <c:pt idx="15">
                  <c:v>16.603000000000002</c:v>
                </c:pt>
                <c:pt idx="16">
                  <c:v>27.987000000000002</c:v>
                </c:pt>
                <c:pt idx="17">
                  <c:v>10.807</c:v>
                </c:pt>
                <c:pt idx="18">
                  <c:v>0.80300000000000005</c:v>
                </c:pt>
                <c:pt idx="19">
                  <c:v>10.037000000000001</c:v>
                </c:pt>
                <c:pt idx="20">
                  <c:v>25.440999999999999</c:v>
                </c:pt>
                <c:pt idx="21">
                  <c:v>41.582000000000001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25.61</c:v>
                </c:pt>
                <c:pt idx="1">
                  <c:v>38.49</c:v>
                </c:pt>
                <c:pt idx="2">
                  <c:v>27.247</c:v>
                </c:pt>
                <c:pt idx="3">
                  <c:v>22.385999999999996</c:v>
                </c:pt>
                <c:pt idx="4">
                  <c:v>13.858000000000001</c:v>
                </c:pt>
                <c:pt idx="5">
                  <c:v>7.4619999999999997</c:v>
                </c:pt>
                <c:pt idx="6">
                  <c:v>8.58</c:v>
                </c:pt>
                <c:pt idx="7">
                  <c:v>8.9450000000000003</c:v>
                </c:pt>
                <c:pt idx="8">
                  <c:v>7.46</c:v>
                </c:pt>
                <c:pt idx="11">
                  <c:v>6.91</c:v>
                </c:pt>
                <c:pt idx="12">
                  <c:v>8.5079999999999991</c:v>
                </c:pt>
                <c:pt idx="13">
                  <c:v>17.184999999999999</c:v>
                </c:pt>
                <c:pt idx="14">
                  <c:v>11.68</c:v>
                </c:pt>
                <c:pt idx="15">
                  <c:v>3.1869999999999998</c:v>
                </c:pt>
                <c:pt idx="16">
                  <c:v>11.66</c:v>
                </c:pt>
                <c:pt idx="17">
                  <c:v>8.6310000000000002</c:v>
                </c:pt>
                <c:pt idx="18">
                  <c:v>19.14</c:v>
                </c:pt>
                <c:pt idx="19">
                  <c:v>16.04</c:v>
                </c:pt>
                <c:pt idx="20">
                  <c:v>11.429</c:v>
                </c:pt>
                <c:pt idx="22">
                  <c:v>6.194</c:v>
                </c:pt>
                <c:pt idx="23">
                  <c:v>9.2779999999999987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3288896"/>
        <c:axId val="3732892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28.89</c:v>
                </c:pt>
                <c:pt idx="1">
                  <c:v>41.579000000000001</c:v>
                </c:pt>
                <c:pt idx="2">
                  <c:v>30.282000000000004</c:v>
                </c:pt>
                <c:pt idx="3">
                  <c:v>25.053999999999998</c:v>
                </c:pt>
                <c:pt idx="4">
                  <c:v>16.420000000000002</c:v>
                </c:pt>
                <c:pt idx="5">
                  <c:v>9.8610000000000007</c:v>
                </c:pt>
                <c:pt idx="6">
                  <c:v>11.445</c:v>
                </c:pt>
                <c:pt idx="7">
                  <c:v>20.659999999999997</c:v>
                </c:pt>
                <c:pt idx="8">
                  <c:v>35.99</c:v>
                </c:pt>
                <c:pt idx="9">
                  <c:v>28.811999999999998</c:v>
                </c:pt>
                <c:pt idx="10">
                  <c:v>37.303000000000004</c:v>
                </c:pt>
                <c:pt idx="11">
                  <c:v>30.606000000000002</c:v>
                </c:pt>
                <c:pt idx="12">
                  <c:v>35.283999999999999</c:v>
                </c:pt>
                <c:pt idx="13">
                  <c:v>18.239999999999998</c:v>
                </c:pt>
                <c:pt idx="14">
                  <c:v>18.95</c:v>
                </c:pt>
                <c:pt idx="15">
                  <c:v>20.03</c:v>
                </c:pt>
                <c:pt idx="16">
                  <c:v>40.323999999999998</c:v>
                </c:pt>
                <c:pt idx="17">
                  <c:v>21.712</c:v>
                </c:pt>
                <c:pt idx="18">
                  <c:v>19.943000000000001</c:v>
                </c:pt>
                <c:pt idx="19">
                  <c:v>26.076999999999995</c:v>
                </c:pt>
                <c:pt idx="20">
                  <c:v>36.870000000000005</c:v>
                </c:pt>
                <c:pt idx="21">
                  <c:v>41.582000000000001</c:v>
                </c:pt>
                <c:pt idx="22">
                  <c:v>6.194</c:v>
                </c:pt>
                <c:pt idx="23">
                  <c:v>9.2780000000000005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288896"/>
        <c:axId val="3732892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43.02</c:v>
                </c:pt>
                <c:pt idx="1">
                  <c:v>40</c:v>
                </c:pt>
                <c:pt idx="2">
                  <c:v>29.71</c:v>
                </c:pt>
                <c:pt idx="3">
                  <c:v>29.61</c:v>
                </c:pt>
                <c:pt idx="4">
                  <c:v>31.81</c:v>
                </c:pt>
                <c:pt idx="5">
                  <c:v>43.09</c:v>
                </c:pt>
                <c:pt idx="6">
                  <c:v>51.55</c:v>
                </c:pt>
                <c:pt idx="7">
                  <c:v>47.5</c:v>
                </c:pt>
                <c:pt idx="8">
                  <c:v>48.18</c:v>
                </c:pt>
                <c:pt idx="9">
                  <c:v>48.13</c:v>
                </c:pt>
                <c:pt idx="10">
                  <c:v>53.55</c:v>
                </c:pt>
                <c:pt idx="11">
                  <c:v>47.91</c:v>
                </c:pt>
                <c:pt idx="12">
                  <c:v>47.94</c:v>
                </c:pt>
                <c:pt idx="13">
                  <c:v>46.58</c:v>
                </c:pt>
                <c:pt idx="14">
                  <c:v>47.51</c:v>
                </c:pt>
                <c:pt idx="15">
                  <c:v>47.55</c:v>
                </c:pt>
                <c:pt idx="16">
                  <c:v>50</c:v>
                </c:pt>
                <c:pt idx="17">
                  <c:v>60</c:v>
                </c:pt>
                <c:pt idx="18">
                  <c:v>63.55</c:v>
                </c:pt>
                <c:pt idx="19">
                  <c:v>59.8</c:v>
                </c:pt>
                <c:pt idx="20">
                  <c:v>61</c:v>
                </c:pt>
                <c:pt idx="21">
                  <c:v>49.3</c:v>
                </c:pt>
                <c:pt idx="22">
                  <c:v>92.4</c:v>
                </c:pt>
                <c:pt idx="23">
                  <c:v>50.85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3290072"/>
        <c:axId val="373289680"/>
      </c:lineChart>
      <c:catAx>
        <c:axId val="373288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289288"/>
        <c:crosses val="autoZero"/>
        <c:auto val="1"/>
        <c:lblAlgn val="ctr"/>
        <c:lblOffset val="100"/>
        <c:noMultiLvlLbl val="0"/>
      </c:catAx>
      <c:valAx>
        <c:axId val="373289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288896"/>
        <c:crosses val="autoZero"/>
        <c:crossBetween val="between"/>
      </c:valAx>
      <c:valAx>
        <c:axId val="373289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3290072"/>
        <c:crosses val="max"/>
        <c:crossBetween val="between"/>
      </c:valAx>
      <c:catAx>
        <c:axId val="3732900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3289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44226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259.11399999999998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289.88000000000005</v>
          </cell>
        </row>
        <row r="31">
          <cell r="C31">
            <v>0</v>
          </cell>
        </row>
        <row r="32">
          <cell r="C32">
            <v>13.417999999999999</v>
          </cell>
        </row>
        <row r="33">
          <cell r="C33">
            <v>48.973999999999997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28.800000000000015</v>
          </cell>
        </row>
        <row r="39">
          <cell r="C39">
            <v>0</v>
          </cell>
        </row>
        <row r="40">
          <cell r="C40">
            <v>4.87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577.71599999999989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43.02</v>
          </cell>
          <cell r="C7">
            <v>40</v>
          </cell>
          <cell r="D7">
            <v>29.71</v>
          </cell>
          <cell r="E7">
            <v>29.61</v>
          </cell>
          <cell r="F7">
            <v>31.81</v>
          </cell>
          <cell r="G7">
            <v>43.09</v>
          </cell>
          <cell r="H7">
            <v>51.55</v>
          </cell>
          <cell r="I7">
            <v>47.5</v>
          </cell>
          <cell r="J7">
            <v>48.18</v>
          </cell>
          <cell r="K7">
            <v>48.13</v>
          </cell>
          <cell r="L7">
            <v>53.55</v>
          </cell>
          <cell r="M7">
            <v>47.91</v>
          </cell>
          <cell r="N7">
            <v>47.94</v>
          </cell>
          <cell r="O7">
            <v>46.58</v>
          </cell>
          <cell r="P7">
            <v>47.51</v>
          </cell>
          <cell r="Q7">
            <v>47.55</v>
          </cell>
          <cell r="R7">
            <v>50</v>
          </cell>
          <cell r="S7">
            <v>60</v>
          </cell>
          <cell r="T7">
            <v>63.55</v>
          </cell>
          <cell r="U7">
            <v>59.8</v>
          </cell>
          <cell r="V7">
            <v>61</v>
          </cell>
          <cell r="W7">
            <v>49.3</v>
          </cell>
          <cell r="X7">
            <v>92.4</v>
          </cell>
          <cell r="Y7">
            <v>50.85</v>
          </cell>
        </row>
        <row r="37">
          <cell r="I37">
            <v>8.0310000000000006</v>
          </cell>
          <cell r="J37">
            <v>20</v>
          </cell>
          <cell r="K37">
            <v>20</v>
          </cell>
          <cell r="L37">
            <v>20</v>
          </cell>
          <cell r="M37">
            <v>16.975999999999999</v>
          </cell>
          <cell r="N37">
            <v>20</v>
          </cell>
          <cell r="P37">
            <v>7.02</v>
          </cell>
          <cell r="Q37">
            <v>16.603000000000002</v>
          </cell>
          <cell r="R37">
            <v>8.4169999999999998</v>
          </cell>
          <cell r="S37">
            <v>10.807</v>
          </cell>
          <cell r="T37">
            <v>0.80300000000000005</v>
          </cell>
          <cell r="U37">
            <v>10.037000000000001</v>
          </cell>
          <cell r="V37">
            <v>25.440999999999999</v>
          </cell>
          <cell r="W37">
            <v>21.582000000000001</v>
          </cell>
        </row>
        <row r="38">
          <cell r="J38">
            <v>3.827</v>
          </cell>
          <cell r="L38">
            <v>10</v>
          </cell>
          <cell r="R38">
            <v>19.57</v>
          </cell>
          <cell r="W38">
            <v>20</v>
          </cell>
        </row>
        <row r="59">
          <cell r="B59">
            <v>25.61</v>
          </cell>
          <cell r="C59">
            <v>38.49</v>
          </cell>
          <cell r="D59">
            <v>27.247</v>
          </cell>
          <cell r="E59">
            <v>22.385999999999996</v>
          </cell>
          <cell r="F59">
            <v>13.858000000000001</v>
          </cell>
          <cell r="G59">
            <v>7.4619999999999997</v>
          </cell>
          <cell r="H59">
            <v>8.58</v>
          </cell>
          <cell r="I59">
            <v>8.9450000000000003</v>
          </cell>
          <cell r="J59">
            <v>7.46</v>
          </cell>
          <cell r="M59">
            <v>6.91</v>
          </cell>
          <cell r="N59">
            <v>8.5079999999999991</v>
          </cell>
          <cell r="O59">
            <v>17.184999999999999</v>
          </cell>
          <cell r="P59">
            <v>11.68</v>
          </cell>
          <cell r="Q59">
            <v>3.1869999999999998</v>
          </cell>
          <cell r="R59">
            <v>11.66</v>
          </cell>
          <cell r="S59">
            <v>8.6310000000000002</v>
          </cell>
          <cell r="T59">
            <v>19.14</v>
          </cell>
          <cell r="U59">
            <v>16.04</v>
          </cell>
          <cell r="V59">
            <v>11.429</v>
          </cell>
          <cell r="X59">
            <v>6.194</v>
          </cell>
          <cell r="Y59">
            <v>9.2779999999999987</v>
          </cell>
        </row>
        <row r="65">
          <cell r="F65">
            <v>0.54300000000000004</v>
          </cell>
          <cell r="K65">
            <v>3.8090000000000002</v>
          </cell>
          <cell r="L65">
            <v>2.698</v>
          </cell>
          <cell r="M65">
            <v>2.8439999999999999</v>
          </cell>
          <cell r="N65">
            <v>3.524</v>
          </cell>
        </row>
        <row r="66">
          <cell r="B66">
            <v>3.2800000000000002</v>
          </cell>
          <cell r="C66">
            <v>3.089</v>
          </cell>
          <cell r="D66">
            <v>3.0350000000000001</v>
          </cell>
          <cell r="E66">
            <v>2.6680000000000001</v>
          </cell>
          <cell r="F66">
            <v>2.0190000000000001</v>
          </cell>
          <cell r="G66">
            <v>2.399</v>
          </cell>
          <cell r="H66">
            <v>2.8649999999999998</v>
          </cell>
          <cell r="I66">
            <v>3.6839999999999997</v>
          </cell>
          <cell r="J66">
            <v>4.7029999999999994</v>
          </cell>
          <cell r="K66">
            <v>5.0030000000000001</v>
          </cell>
          <cell r="L66">
            <v>4.6050000000000004</v>
          </cell>
          <cell r="M66">
            <v>3.8760000000000003</v>
          </cell>
          <cell r="N66">
            <v>3.2519999999999998</v>
          </cell>
          <cell r="O66">
            <v>1.0549999999999999</v>
          </cell>
          <cell r="P66">
            <v>0.25</v>
          </cell>
          <cell r="Q66">
            <v>0.24</v>
          </cell>
          <cell r="R66">
            <v>0.67700000000000005</v>
          </cell>
          <cell r="S66">
            <v>2.274</v>
          </cell>
        </row>
      </sheetData>
      <sheetData sheetId="17">
        <row r="59">
          <cell r="B59">
            <v>27.79</v>
          </cell>
          <cell r="C59">
            <v>39.679000000000002</v>
          </cell>
          <cell r="D59">
            <v>28.382000000000001</v>
          </cell>
          <cell r="E59">
            <v>23.154</v>
          </cell>
          <cell r="F59">
            <v>15.32</v>
          </cell>
          <cell r="G59">
            <v>8.7609999999999992</v>
          </cell>
          <cell r="H59">
            <v>10.345000000000001</v>
          </cell>
          <cell r="I59">
            <v>19.559999999999999</v>
          </cell>
          <cell r="J59">
            <v>34.89</v>
          </cell>
          <cell r="K59">
            <v>27.711999999999996</v>
          </cell>
          <cell r="L59">
            <v>36.203000000000003</v>
          </cell>
          <cell r="M59">
            <v>29.506</v>
          </cell>
          <cell r="N59">
            <v>34.183999999999997</v>
          </cell>
          <cell r="O59">
            <v>17.14</v>
          </cell>
          <cell r="P59">
            <v>17.850000000000001</v>
          </cell>
          <cell r="Q59">
            <v>18.93</v>
          </cell>
          <cell r="R59">
            <v>38.983999999999995</v>
          </cell>
          <cell r="S59">
            <v>20.612000000000002</v>
          </cell>
          <cell r="T59">
            <v>18.126000000000001</v>
          </cell>
          <cell r="U59">
            <v>24.263999999999999</v>
          </cell>
          <cell r="V59">
            <v>35.29</v>
          </cell>
          <cell r="W59">
            <v>39.326000000000001</v>
          </cell>
          <cell r="X59">
            <v>4.3339999999999996</v>
          </cell>
          <cell r="Y59">
            <v>7.3740000000000006</v>
          </cell>
        </row>
        <row r="64">
          <cell r="B64">
            <v>1.1000000000000001</v>
          </cell>
          <cell r="C64">
            <v>1.9</v>
          </cell>
          <cell r="D64">
            <v>1.9</v>
          </cell>
          <cell r="E64">
            <v>1.9</v>
          </cell>
          <cell r="F64">
            <v>1.1000000000000001</v>
          </cell>
          <cell r="G64">
            <v>1.1000000000000001</v>
          </cell>
          <cell r="H64">
            <v>1.1000000000000001</v>
          </cell>
          <cell r="I64">
            <v>1.1000000000000001</v>
          </cell>
          <cell r="J64">
            <v>1.1000000000000001</v>
          </cell>
          <cell r="K64">
            <v>1.1000000000000001</v>
          </cell>
          <cell r="L64">
            <v>1.1000000000000001</v>
          </cell>
          <cell r="M64">
            <v>1.1000000000000001</v>
          </cell>
          <cell r="N64">
            <v>1.1000000000000001</v>
          </cell>
          <cell r="O64">
            <v>1.1000000000000001</v>
          </cell>
          <cell r="P64">
            <v>1.1000000000000001</v>
          </cell>
          <cell r="Q64">
            <v>1.1000000000000001</v>
          </cell>
          <cell r="R64">
            <v>1.1000000000000001</v>
          </cell>
          <cell r="S64">
            <v>1.1000000000000001</v>
          </cell>
          <cell r="T64">
            <v>1.1000000000000001</v>
          </cell>
          <cell r="U64">
            <v>1.1000000000000001</v>
          </cell>
          <cell r="V64">
            <v>1.1000000000000001</v>
          </cell>
          <cell r="W64">
            <v>1.1000000000000001</v>
          </cell>
          <cell r="X64">
            <v>1.1000000000000001</v>
          </cell>
          <cell r="Y64">
            <v>1.1000000000000001</v>
          </cell>
        </row>
        <row r="66">
          <cell r="R66">
            <v>0.24</v>
          </cell>
          <cell r="T66">
            <v>0.71699999999999997</v>
          </cell>
          <cell r="U66">
            <v>0.71299999999999997</v>
          </cell>
          <cell r="V66">
            <v>0.48</v>
          </cell>
          <cell r="W66">
            <v>1.1559999999999999</v>
          </cell>
          <cell r="X66">
            <v>0.76</v>
          </cell>
          <cell r="Y66">
            <v>0.80399999999999994</v>
          </cell>
        </row>
      </sheetData>
      <sheetData sheetId="18">
        <row r="7">
          <cell r="B7">
            <v>43.02</v>
          </cell>
          <cell r="C7">
            <v>40</v>
          </cell>
          <cell r="D7">
            <v>29.71</v>
          </cell>
          <cell r="E7">
            <v>29.61</v>
          </cell>
          <cell r="F7">
            <v>31.81</v>
          </cell>
          <cell r="G7">
            <v>43.09</v>
          </cell>
          <cell r="H7">
            <v>51.55</v>
          </cell>
          <cell r="I7">
            <v>47.5</v>
          </cell>
          <cell r="J7">
            <v>48.18</v>
          </cell>
          <cell r="K7">
            <v>48.13</v>
          </cell>
          <cell r="L7">
            <v>53.55</v>
          </cell>
          <cell r="M7">
            <v>47.91</v>
          </cell>
          <cell r="N7">
            <v>47.94</v>
          </cell>
          <cell r="O7">
            <v>46.58</v>
          </cell>
          <cell r="P7">
            <v>47.51</v>
          </cell>
          <cell r="Q7">
            <v>47.55</v>
          </cell>
          <cell r="R7">
            <v>50</v>
          </cell>
          <cell r="S7">
            <v>60</v>
          </cell>
          <cell r="T7">
            <v>63.55</v>
          </cell>
          <cell r="U7">
            <v>59.8</v>
          </cell>
          <cell r="V7">
            <v>61</v>
          </cell>
          <cell r="W7">
            <v>49.3</v>
          </cell>
          <cell r="X7">
            <v>92.4</v>
          </cell>
          <cell r="Y7">
            <v>50.85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WATT_AND_VOLT</v>
          </cell>
        </row>
        <row r="28">
          <cell r="A2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44222</v>
          </cell>
        </row>
        <row r="4">
          <cell r="B4">
            <v>44222</v>
          </cell>
        </row>
        <row r="5">
          <cell r="B5">
            <v>44222</v>
          </cell>
        </row>
        <row r="6">
          <cell r="B6">
            <v>44222</v>
          </cell>
        </row>
        <row r="7">
          <cell r="B7">
            <v>44222</v>
          </cell>
        </row>
        <row r="8">
          <cell r="B8">
            <v>44222</v>
          </cell>
        </row>
        <row r="9">
          <cell r="B9">
            <v>44222</v>
          </cell>
        </row>
        <row r="10">
          <cell r="B10">
            <v>44222</v>
          </cell>
        </row>
        <row r="11">
          <cell r="B11">
            <v>44222</v>
          </cell>
        </row>
        <row r="12">
          <cell r="B12">
            <v>44222</v>
          </cell>
        </row>
        <row r="13">
          <cell r="B13">
            <v>44222</v>
          </cell>
        </row>
        <row r="14">
          <cell r="B14">
            <v>44222</v>
          </cell>
        </row>
        <row r="15">
          <cell r="B15">
            <v>44222</v>
          </cell>
        </row>
        <row r="16">
          <cell r="B16">
            <v>44222</v>
          </cell>
        </row>
      </sheetData>
      <sheetData sheetId="41">
        <row r="2">
          <cell r="C2">
            <v>44227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579.17060000000004</v>
          </cell>
          <cell r="J12">
            <v>579.17100000000005</v>
          </cell>
          <cell r="K12">
            <v>579.17100000000005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174.3818</v>
          </cell>
          <cell r="J25">
            <v>174.38200000000001</v>
          </cell>
          <cell r="K25">
            <v>174.38200000000001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28.89</v>
      </c>
      <c r="C4" s="18">
        <v>41.579000000000008</v>
      </c>
      <c r="D4" s="18">
        <v>30.282</v>
      </c>
      <c r="E4" s="18">
        <v>25.053999999999998</v>
      </c>
      <c r="F4" s="18">
        <v>16.419999999999998</v>
      </c>
      <c r="G4" s="18">
        <v>9.8609999999999989</v>
      </c>
      <c r="H4" s="18">
        <v>11.445</v>
      </c>
      <c r="I4" s="18">
        <v>20.66</v>
      </c>
      <c r="J4" s="18">
        <v>35.99</v>
      </c>
      <c r="K4" s="18">
        <v>28.812000000000001</v>
      </c>
      <c r="L4" s="18">
        <v>37.302999999999997</v>
      </c>
      <c r="M4" s="18">
        <v>30.606000000000002</v>
      </c>
      <c r="N4" s="18">
        <v>35.283999999999999</v>
      </c>
      <c r="O4" s="18">
        <v>18.239999999999998</v>
      </c>
      <c r="P4" s="18">
        <v>18.95</v>
      </c>
      <c r="Q4" s="18">
        <v>20.03</v>
      </c>
      <c r="R4" s="18">
        <v>40.324000000000005</v>
      </c>
      <c r="S4" s="18">
        <v>21.712</v>
      </c>
      <c r="T4" s="18">
        <v>19.943000000000001</v>
      </c>
      <c r="U4" s="18">
        <v>26.076999999999998</v>
      </c>
      <c r="V4" s="18">
        <v>36.869999999999997</v>
      </c>
      <c r="W4" s="18">
        <v>41.582000000000001</v>
      </c>
      <c r="X4" s="18">
        <v>6.194</v>
      </c>
      <c r="Y4" s="18">
        <v>9.2779999999999987</v>
      </c>
      <c r="Z4" s="19"/>
      <c r="AA4" s="20">
        <f>SUM(B4:Z4)</f>
        <v>611.38599999999997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43.02</v>
      </c>
      <c r="C7" s="28">
        <v>40</v>
      </c>
      <c r="D7" s="28">
        <v>29.71</v>
      </c>
      <c r="E7" s="28">
        <v>29.61</v>
      </c>
      <c r="F7" s="28">
        <v>31.81</v>
      </c>
      <c r="G7" s="28">
        <v>43.09</v>
      </c>
      <c r="H7" s="28">
        <v>51.55</v>
      </c>
      <c r="I7" s="28">
        <v>47.5</v>
      </c>
      <c r="J7" s="28">
        <v>48.18</v>
      </c>
      <c r="K7" s="28">
        <v>48.13</v>
      </c>
      <c r="L7" s="28">
        <v>53.55</v>
      </c>
      <c r="M7" s="28">
        <v>47.91</v>
      </c>
      <c r="N7" s="28">
        <v>47.94</v>
      </c>
      <c r="O7" s="28">
        <v>46.58</v>
      </c>
      <c r="P7" s="28">
        <v>47.51</v>
      </c>
      <c r="Q7" s="28">
        <v>47.55</v>
      </c>
      <c r="R7" s="28">
        <v>50</v>
      </c>
      <c r="S7" s="28">
        <v>60</v>
      </c>
      <c r="T7" s="28">
        <v>63.55</v>
      </c>
      <c r="U7" s="28">
        <v>59.8</v>
      </c>
      <c r="V7" s="28">
        <v>61</v>
      </c>
      <c r="W7" s="28">
        <v>49.3</v>
      </c>
      <c r="X7" s="28">
        <v>92.4</v>
      </c>
      <c r="Y7" s="28">
        <v>50.85</v>
      </c>
      <c r="Z7" s="29"/>
      <c r="AA7" s="30">
        <f>IF(SUM(GR_MAINLAND_MCP_SUM_SELL)&lt;&gt;0,AVERAGEIF(GR_MAINLAND_MCP_SUM_SELL,"&lt;&gt;"""),"")</f>
        <v>49.605833333333329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8.0310000000000006</v>
      </c>
      <c r="J11" s="47">
        <v>23.826999999999998</v>
      </c>
      <c r="K11" s="47">
        <v>20</v>
      </c>
      <c r="L11" s="47">
        <v>30</v>
      </c>
      <c r="M11" s="47">
        <v>16.975999999999999</v>
      </c>
      <c r="N11" s="47">
        <v>20</v>
      </c>
      <c r="O11" s="47"/>
      <c r="P11" s="47">
        <v>7.02</v>
      </c>
      <c r="Q11" s="47">
        <v>16.603000000000002</v>
      </c>
      <c r="R11" s="47">
        <v>27.987000000000002</v>
      </c>
      <c r="S11" s="47">
        <v>10.807</v>
      </c>
      <c r="T11" s="47">
        <v>0.80300000000000005</v>
      </c>
      <c r="U11" s="47">
        <v>10.037000000000001</v>
      </c>
      <c r="V11" s="47">
        <v>25.440999999999999</v>
      </c>
      <c r="W11" s="47">
        <v>41.582000000000001</v>
      </c>
      <c r="X11" s="47"/>
      <c r="Y11" s="47"/>
      <c r="Z11" s="48"/>
      <c r="AA11" s="49">
        <f>SUM(B11:Z11)</f>
        <v>259.11399999999998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25.61</v>
      </c>
      <c r="C13" s="52">
        <v>38.49</v>
      </c>
      <c r="D13" s="52">
        <v>27.247</v>
      </c>
      <c r="E13" s="52">
        <v>22.385999999999996</v>
      </c>
      <c r="F13" s="52">
        <v>13.858000000000001</v>
      </c>
      <c r="G13" s="52">
        <v>7.4619999999999997</v>
      </c>
      <c r="H13" s="52">
        <v>8.58</v>
      </c>
      <c r="I13" s="52">
        <v>8.9450000000000003</v>
      </c>
      <c r="J13" s="52">
        <v>7.46</v>
      </c>
      <c r="K13" s="52"/>
      <c r="L13" s="52"/>
      <c r="M13" s="52">
        <v>6.91</v>
      </c>
      <c r="N13" s="52">
        <v>8.5079999999999991</v>
      </c>
      <c r="O13" s="52">
        <v>17.184999999999999</v>
      </c>
      <c r="P13" s="52">
        <v>11.68</v>
      </c>
      <c r="Q13" s="52">
        <v>3.1869999999999998</v>
      </c>
      <c r="R13" s="52">
        <v>11.66</v>
      </c>
      <c r="S13" s="52">
        <v>8.6310000000000002</v>
      </c>
      <c r="T13" s="52">
        <v>19.14</v>
      </c>
      <c r="U13" s="52">
        <v>16.04</v>
      </c>
      <c r="V13" s="52">
        <v>11.429</v>
      </c>
      <c r="W13" s="52"/>
      <c r="X13" s="52">
        <v>6.194</v>
      </c>
      <c r="Y13" s="52">
        <v>9.2779999999999987</v>
      </c>
      <c r="Z13" s="53"/>
      <c r="AA13" s="54">
        <f>SUM(B13:Z13)</f>
        <v>289.88000000000005</v>
      </c>
    </row>
    <row r="14" spans="1:27" ht="30" customHeight="1" thickBot="1" x14ac:dyDescent="0.25">
      <c r="A14" s="55" t="s">
        <v>10</v>
      </c>
      <c r="B14" s="56">
        <f>IF(LEN(B$2)&gt;0,SUM(B10:B13),"")</f>
        <v>25.61</v>
      </c>
      <c r="C14" s="57">
        <f t="shared" ref="C14:Z14" si="0">IF(LEN(C$2)&gt;0,SUM(C10:C13),"")</f>
        <v>38.49</v>
      </c>
      <c r="D14" s="57">
        <f t="shared" si="0"/>
        <v>27.247</v>
      </c>
      <c r="E14" s="57">
        <f t="shared" si="0"/>
        <v>22.385999999999996</v>
      </c>
      <c r="F14" s="57">
        <f t="shared" si="0"/>
        <v>13.858000000000001</v>
      </c>
      <c r="G14" s="57">
        <f t="shared" si="0"/>
        <v>7.4619999999999997</v>
      </c>
      <c r="H14" s="57">
        <f t="shared" si="0"/>
        <v>8.58</v>
      </c>
      <c r="I14" s="57">
        <f t="shared" si="0"/>
        <v>16.975999999999999</v>
      </c>
      <c r="J14" s="57">
        <f t="shared" si="0"/>
        <v>31.286999999999999</v>
      </c>
      <c r="K14" s="57">
        <f t="shared" si="0"/>
        <v>20</v>
      </c>
      <c r="L14" s="57">
        <f t="shared" si="0"/>
        <v>30</v>
      </c>
      <c r="M14" s="57">
        <f t="shared" si="0"/>
        <v>23.885999999999999</v>
      </c>
      <c r="N14" s="57">
        <f t="shared" si="0"/>
        <v>28.507999999999999</v>
      </c>
      <c r="O14" s="57">
        <f t="shared" si="0"/>
        <v>17.184999999999999</v>
      </c>
      <c r="P14" s="57">
        <f t="shared" si="0"/>
        <v>18.7</v>
      </c>
      <c r="Q14" s="57">
        <f t="shared" si="0"/>
        <v>19.790000000000003</v>
      </c>
      <c r="R14" s="57">
        <f t="shared" si="0"/>
        <v>39.647000000000006</v>
      </c>
      <c r="S14" s="57">
        <f t="shared" si="0"/>
        <v>19.438000000000002</v>
      </c>
      <c r="T14" s="57">
        <f t="shared" si="0"/>
        <v>19.943000000000001</v>
      </c>
      <c r="U14" s="57">
        <f t="shared" si="0"/>
        <v>26.076999999999998</v>
      </c>
      <c r="V14" s="57">
        <f t="shared" si="0"/>
        <v>36.869999999999997</v>
      </c>
      <c r="W14" s="57">
        <f t="shared" si="0"/>
        <v>41.582000000000001</v>
      </c>
      <c r="X14" s="57">
        <f t="shared" si="0"/>
        <v>6.194</v>
      </c>
      <c r="Y14" s="57">
        <f t="shared" si="0"/>
        <v>9.2779999999999987</v>
      </c>
      <c r="Z14" s="58" t="str">
        <f t="shared" si="0"/>
        <v/>
      </c>
      <c r="AA14" s="59">
        <f>SUM(AA9:AA13)</f>
        <v>548.99400000000003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>
        <v>0.54300000000000004</v>
      </c>
      <c r="G18" s="72"/>
      <c r="H18" s="72"/>
      <c r="I18" s="72"/>
      <c r="J18" s="72"/>
      <c r="K18" s="72">
        <v>3.8090000000000002</v>
      </c>
      <c r="L18" s="72">
        <v>2.698</v>
      </c>
      <c r="M18" s="72">
        <v>2.8439999999999999</v>
      </c>
      <c r="N18" s="72">
        <v>3.524</v>
      </c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13.417999999999999</v>
      </c>
    </row>
    <row r="19" spans="1:27" ht="24.95" customHeight="1" x14ac:dyDescent="0.2">
      <c r="A19" s="70" t="s">
        <v>14</v>
      </c>
      <c r="B19" s="75">
        <v>3.2800000000000002</v>
      </c>
      <c r="C19" s="76">
        <v>3.089</v>
      </c>
      <c r="D19" s="76">
        <v>3.0350000000000001</v>
      </c>
      <c r="E19" s="76">
        <v>2.6680000000000001</v>
      </c>
      <c r="F19" s="76">
        <v>2.0190000000000001</v>
      </c>
      <c r="G19" s="76">
        <v>2.399</v>
      </c>
      <c r="H19" s="76">
        <v>2.8649999999999998</v>
      </c>
      <c r="I19" s="76">
        <v>3.6839999999999997</v>
      </c>
      <c r="J19" s="76">
        <v>4.7029999999999994</v>
      </c>
      <c r="K19" s="76">
        <v>5.0030000000000001</v>
      </c>
      <c r="L19" s="76">
        <v>4.6050000000000004</v>
      </c>
      <c r="M19" s="76">
        <v>3.8760000000000003</v>
      </c>
      <c r="N19" s="76">
        <v>3.2519999999999998</v>
      </c>
      <c r="O19" s="76">
        <v>1.0549999999999999</v>
      </c>
      <c r="P19" s="76">
        <v>0.25</v>
      </c>
      <c r="Q19" s="76">
        <v>0.24</v>
      </c>
      <c r="R19" s="76">
        <v>0.67700000000000005</v>
      </c>
      <c r="S19" s="76">
        <v>2.274</v>
      </c>
      <c r="T19" s="76"/>
      <c r="U19" s="76"/>
      <c r="V19" s="76"/>
      <c r="W19" s="76"/>
      <c r="X19" s="76"/>
      <c r="Y19" s="76"/>
      <c r="Z19" s="73"/>
      <c r="AA19" s="74">
        <f>SUM(B19:Z19)</f>
        <v>48.973999999999997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3.2800000000000002</v>
      </c>
      <c r="C22" s="83">
        <f t="shared" ref="C22:Z22" si="1">IF(LEN(C$2)&gt;0,SUM(C17:C21),"")</f>
        <v>3.089</v>
      </c>
      <c r="D22" s="83">
        <f t="shared" si="1"/>
        <v>3.0350000000000001</v>
      </c>
      <c r="E22" s="83">
        <f t="shared" si="1"/>
        <v>2.6680000000000001</v>
      </c>
      <c r="F22" s="83">
        <f t="shared" si="1"/>
        <v>2.5620000000000003</v>
      </c>
      <c r="G22" s="83">
        <f t="shared" si="1"/>
        <v>2.399</v>
      </c>
      <c r="H22" s="83">
        <f t="shared" si="1"/>
        <v>2.8649999999999998</v>
      </c>
      <c r="I22" s="83">
        <f t="shared" si="1"/>
        <v>3.6839999999999997</v>
      </c>
      <c r="J22" s="83">
        <f t="shared" si="1"/>
        <v>4.7029999999999994</v>
      </c>
      <c r="K22" s="83">
        <f t="shared" si="1"/>
        <v>8.8120000000000012</v>
      </c>
      <c r="L22" s="83">
        <f t="shared" si="1"/>
        <v>7.3030000000000008</v>
      </c>
      <c r="M22" s="83">
        <f t="shared" si="1"/>
        <v>6.7200000000000006</v>
      </c>
      <c r="N22" s="83">
        <f t="shared" si="1"/>
        <v>6.7759999999999998</v>
      </c>
      <c r="O22" s="83">
        <f t="shared" si="1"/>
        <v>1.0549999999999999</v>
      </c>
      <c r="P22" s="83">
        <f t="shared" si="1"/>
        <v>0.25</v>
      </c>
      <c r="Q22" s="83">
        <f t="shared" si="1"/>
        <v>0.24</v>
      </c>
      <c r="R22" s="83">
        <f t="shared" si="1"/>
        <v>0.67700000000000005</v>
      </c>
      <c r="S22" s="83">
        <f t="shared" si="1"/>
        <v>2.274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62.391999999999996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28.89</v>
      </c>
      <c r="C26" s="72">
        <v>41.579000000000001</v>
      </c>
      <c r="D26" s="72">
        <v>30.282</v>
      </c>
      <c r="E26" s="72">
        <v>25.053999999999998</v>
      </c>
      <c r="F26" s="72">
        <v>16.420000000000002</v>
      </c>
      <c r="G26" s="72">
        <v>9.8610000000000007</v>
      </c>
      <c r="H26" s="72">
        <v>11.445</v>
      </c>
      <c r="I26" s="72">
        <v>20.66</v>
      </c>
      <c r="J26" s="72">
        <v>35.99</v>
      </c>
      <c r="K26" s="72">
        <v>28.812000000000001</v>
      </c>
      <c r="L26" s="72">
        <v>37.302999999999997</v>
      </c>
      <c r="M26" s="72">
        <v>30.606000000000002</v>
      </c>
      <c r="N26" s="72">
        <v>35.283999999999999</v>
      </c>
      <c r="O26" s="72">
        <v>18.239999999999998</v>
      </c>
      <c r="P26" s="72">
        <v>18.95</v>
      </c>
      <c r="Q26" s="72">
        <v>20.03</v>
      </c>
      <c r="R26" s="72">
        <v>40.323999999999998</v>
      </c>
      <c r="S26" s="72">
        <v>21.712</v>
      </c>
      <c r="T26" s="72">
        <v>19.943000000000001</v>
      </c>
      <c r="U26" s="72">
        <v>26.077000000000002</v>
      </c>
      <c r="V26" s="72">
        <v>36.869999999999997</v>
      </c>
      <c r="W26" s="72">
        <v>41.582000000000001</v>
      </c>
      <c r="X26" s="72">
        <v>6.194</v>
      </c>
      <c r="Y26" s="72">
        <v>9.2780000000000005</v>
      </c>
      <c r="Z26" s="73"/>
      <c r="AA26" s="74">
        <f>SUM(B26:Z26)</f>
        <v>611.38599999999997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28.89</v>
      </c>
      <c r="C28" s="57">
        <f t="shared" ref="C28:Z28" si="2">IF(LEN(C$2)&gt;0,SUM(C25:C27),"")</f>
        <v>41.579000000000001</v>
      </c>
      <c r="D28" s="57">
        <f t="shared" si="2"/>
        <v>30.282</v>
      </c>
      <c r="E28" s="57">
        <f t="shared" si="2"/>
        <v>25.053999999999998</v>
      </c>
      <c r="F28" s="57">
        <f t="shared" si="2"/>
        <v>16.420000000000002</v>
      </c>
      <c r="G28" s="57">
        <f t="shared" si="2"/>
        <v>9.8610000000000007</v>
      </c>
      <c r="H28" s="57">
        <f t="shared" si="2"/>
        <v>11.445</v>
      </c>
      <c r="I28" s="57">
        <f t="shared" si="2"/>
        <v>20.66</v>
      </c>
      <c r="J28" s="57">
        <f t="shared" si="2"/>
        <v>35.99</v>
      </c>
      <c r="K28" s="57">
        <f t="shared" si="2"/>
        <v>28.812000000000001</v>
      </c>
      <c r="L28" s="57">
        <f t="shared" si="2"/>
        <v>37.302999999999997</v>
      </c>
      <c r="M28" s="57">
        <f t="shared" si="2"/>
        <v>30.606000000000002</v>
      </c>
      <c r="N28" s="57">
        <f t="shared" si="2"/>
        <v>35.283999999999999</v>
      </c>
      <c r="O28" s="57">
        <f t="shared" si="2"/>
        <v>18.239999999999998</v>
      </c>
      <c r="P28" s="57">
        <f t="shared" si="2"/>
        <v>18.95</v>
      </c>
      <c r="Q28" s="57">
        <f t="shared" si="2"/>
        <v>20.03</v>
      </c>
      <c r="R28" s="57">
        <f t="shared" si="2"/>
        <v>40.323999999999998</v>
      </c>
      <c r="S28" s="57">
        <f t="shared" si="2"/>
        <v>21.712</v>
      </c>
      <c r="T28" s="57">
        <f t="shared" si="2"/>
        <v>19.943000000000001</v>
      </c>
      <c r="U28" s="57">
        <f t="shared" si="2"/>
        <v>26.077000000000002</v>
      </c>
      <c r="V28" s="57">
        <f t="shared" si="2"/>
        <v>36.869999999999997</v>
      </c>
      <c r="W28" s="57">
        <f t="shared" si="2"/>
        <v>41.582000000000001</v>
      </c>
      <c r="X28" s="57">
        <f t="shared" si="2"/>
        <v>6.194</v>
      </c>
      <c r="Y28" s="57">
        <f t="shared" si="2"/>
        <v>9.2780000000000005</v>
      </c>
      <c r="Z28" s="58" t="str">
        <f t="shared" si="2"/>
        <v/>
      </c>
      <c r="AA28" s="59">
        <f>SUM(AA25:AA27)</f>
        <v>611.38599999999997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28.89</v>
      </c>
      <c r="C47" s="83">
        <f t="shared" ref="C47:Z47" si="8">IF(LEN(C$2)&gt;0,C14+C22+C36,"")</f>
        <v>41.579000000000001</v>
      </c>
      <c r="D47" s="83">
        <f t="shared" si="8"/>
        <v>30.282</v>
      </c>
      <c r="E47" s="83">
        <f t="shared" si="8"/>
        <v>25.053999999999995</v>
      </c>
      <c r="F47" s="83">
        <f t="shared" si="8"/>
        <v>16.420000000000002</v>
      </c>
      <c r="G47" s="83">
        <f t="shared" si="8"/>
        <v>9.8610000000000007</v>
      </c>
      <c r="H47" s="83">
        <f t="shared" si="8"/>
        <v>11.445</v>
      </c>
      <c r="I47" s="83">
        <f t="shared" si="8"/>
        <v>20.66</v>
      </c>
      <c r="J47" s="83">
        <f t="shared" si="8"/>
        <v>35.989999999999995</v>
      </c>
      <c r="K47" s="83">
        <f t="shared" si="8"/>
        <v>28.812000000000001</v>
      </c>
      <c r="L47" s="83">
        <f t="shared" si="8"/>
        <v>37.302999999999997</v>
      </c>
      <c r="M47" s="83">
        <f t="shared" si="8"/>
        <v>30.606000000000002</v>
      </c>
      <c r="N47" s="83">
        <f t="shared" si="8"/>
        <v>35.283999999999999</v>
      </c>
      <c r="O47" s="83">
        <f t="shared" si="8"/>
        <v>18.239999999999998</v>
      </c>
      <c r="P47" s="83">
        <f t="shared" si="8"/>
        <v>18.95</v>
      </c>
      <c r="Q47" s="83">
        <f t="shared" si="8"/>
        <v>20.03</v>
      </c>
      <c r="R47" s="83">
        <f t="shared" si="8"/>
        <v>40.324000000000005</v>
      </c>
      <c r="S47" s="83">
        <f t="shared" si="8"/>
        <v>21.712000000000003</v>
      </c>
      <c r="T47" s="83">
        <f t="shared" si="8"/>
        <v>19.943000000000001</v>
      </c>
      <c r="U47" s="83">
        <f t="shared" si="8"/>
        <v>26.076999999999998</v>
      </c>
      <c r="V47" s="83">
        <f t="shared" si="8"/>
        <v>36.869999999999997</v>
      </c>
      <c r="W47" s="83">
        <f t="shared" si="8"/>
        <v>41.582000000000001</v>
      </c>
      <c r="X47" s="83">
        <f t="shared" si="8"/>
        <v>6.194</v>
      </c>
      <c r="Y47" s="83">
        <f t="shared" si="8"/>
        <v>9.2779999999999987</v>
      </c>
      <c r="Z47" s="84" t="str">
        <f t="shared" si="8"/>
        <v/>
      </c>
      <c r="AA47" s="100">
        <f>SUM(B47:Z47)</f>
        <v>611.38599999999997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28.89</v>
      </c>
      <c r="C4" s="18">
        <v>41.579000000000001</v>
      </c>
      <c r="D4" s="18">
        <v>30.282000000000004</v>
      </c>
      <c r="E4" s="18">
        <v>25.053999999999998</v>
      </c>
      <c r="F4" s="18">
        <v>16.420000000000002</v>
      </c>
      <c r="G4" s="18">
        <v>9.8610000000000007</v>
      </c>
      <c r="H4" s="18">
        <v>11.445</v>
      </c>
      <c r="I4" s="18">
        <v>20.659999999999997</v>
      </c>
      <c r="J4" s="18">
        <v>35.99</v>
      </c>
      <c r="K4" s="18">
        <v>28.811999999999998</v>
      </c>
      <c r="L4" s="18">
        <v>37.303000000000004</v>
      </c>
      <c r="M4" s="18">
        <v>30.606000000000002</v>
      </c>
      <c r="N4" s="18">
        <v>35.283999999999999</v>
      </c>
      <c r="O4" s="18">
        <v>18.239999999999998</v>
      </c>
      <c r="P4" s="18">
        <v>18.95</v>
      </c>
      <c r="Q4" s="18">
        <v>20.03</v>
      </c>
      <c r="R4" s="18">
        <v>40.323999999999998</v>
      </c>
      <c r="S4" s="18">
        <v>21.712</v>
      </c>
      <c r="T4" s="18">
        <v>19.943000000000001</v>
      </c>
      <c r="U4" s="18">
        <v>26.076999999999995</v>
      </c>
      <c r="V4" s="18">
        <v>36.870000000000005</v>
      </c>
      <c r="W4" s="18">
        <v>41.582000000000001</v>
      </c>
      <c r="X4" s="18">
        <v>6.194</v>
      </c>
      <c r="Y4" s="18">
        <v>9.2780000000000005</v>
      </c>
      <c r="Z4" s="19"/>
      <c r="AA4" s="20">
        <f>SUM(B4:Z4)</f>
        <v>611.38599999999985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43.02</v>
      </c>
      <c r="C7" s="28">
        <v>40</v>
      </c>
      <c r="D7" s="28">
        <v>29.71</v>
      </c>
      <c r="E7" s="28">
        <v>29.61</v>
      </c>
      <c r="F7" s="28">
        <v>31.81</v>
      </c>
      <c r="G7" s="28">
        <v>43.09</v>
      </c>
      <c r="H7" s="28">
        <v>51.55</v>
      </c>
      <c r="I7" s="28">
        <v>47.5</v>
      </c>
      <c r="J7" s="28">
        <v>48.18</v>
      </c>
      <c r="K7" s="28">
        <v>48.13</v>
      </c>
      <c r="L7" s="28">
        <v>53.55</v>
      </c>
      <c r="M7" s="28">
        <v>47.91</v>
      </c>
      <c r="N7" s="28">
        <v>47.94</v>
      </c>
      <c r="O7" s="28">
        <v>46.58</v>
      </c>
      <c r="P7" s="28">
        <v>47.51</v>
      </c>
      <c r="Q7" s="28">
        <v>47.55</v>
      </c>
      <c r="R7" s="28">
        <v>50</v>
      </c>
      <c r="S7" s="28">
        <v>60</v>
      </c>
      <c r="T7" s="28">
        <v>63.55</v>
      </c>
      <c r="U7" s="28">
        <v>59.8</v>
      </c>
      <c r="V7" s="28">
        <v>61</v>
      </c>
      <c r="W7" s="28">
        <v>49.3</v>
      </c>
      <c r="X7" s="28">
        <v>92.4</v>
      </c>
      <c r="Y7" s="28">
        <v>50.85</v>
      </c>
      <c r="Z7" s="29"/>
      <c r="AA7" s="30">
        <v>49.605833333333329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27.79</v>
      </c>
      <c r="C13" s="52">
        <v>39.679000000000002</v>
      </c>
      <c r="D13" s="52">
        <v>28.382000000000001</v>
      </c>
      <c r="E13" s="52">
        <v>23.154</v>
      </c>
      <c r="F13" s="52">
        <v>15.32</v>
      </c>
      <c r="G13" s="52">
        <v>8.7609999999999992</v>
      </c>
      <c r="H13" s="52">
        <v>10.345000000000001</v>
      </c>
      <c r="I13" s="52">
        <v>19.559999999999999</v>
      </c>
      <c r="J13" s="52">
        <v>34.89</v>
      </c>
      <c r="K13" s="52">
        <v>27.711999999999996</v>
      </c>
      <c r="L13" s="52">
        <v>36.203000000000003</v>
      </c>
      <c r="M13" s="52">
        <v>29.506</v>
      </c>
      <c r="N13" s="52">
        <v>34.183999999999997</v>
      </c>
      <c r="O13" s="52">
        <v>17.14</v>
      </c>
      <c r="P13" s="52">
        <v>17.850000000000001</v>
      </c>
      <c r="Q13" s="52">
        <v>18.93</v>
      </c>
      <c r="R13" s="52">
        <v>38.983999999999995</v>
      </c>
      <c r="S13" s="52">
        <v>20.612000000000002</v>
      </c>
      <c r="T13" s="52">
        <v>18.126000000000001</v>
      </c>
      <c r="U13" s="52">
        <v>24.263999999999999</v>
      </c>
      <c r="V13" s="52">
        <v>35.29</v>
      </c>
      <c r="W13" s="52">
        <v>39.326000000000001</v>
      </c>
      <c r="X13" s="52">
        <v>4.3339999999999996</v>
      </c>
      <c r="Y13" s="52">
        <v>7.3740000000000006</v>
      </c>
      <c r="Z13" s="53"/>
      <c r="AA13" s="54">
        <f>SUM(B13:Z13)</f>
        <v>577.71599999999989</v>
      </c>
    </row>
    <row r="14" spans="1:27" ht="30" customHeight="1" thickBot="1" x14ac:dyDescent="0.25">
      <c r="A14" s="55" t="s">
        <v>10</v>
      </c>
      <c r="B14" s="56">
        <f>IF(LEN(B$2)&gt;0,SUM(B10:B13),"")</f>
        <v>27.79</v>
      </c>
      <c r="C14" s="57">
        <f t="shared" ref="C14:Z14" si="0">IF(LEN(C$2)&gt;0,SUM(C10:C13),"")</f>
        <v>39.679000000000002</v>
      </c>
      <c r="D14" s="57">
        <f t="shared" si="0"/>
        <v>28.382000000000001</v>
      </c>
      <c r="E14" s="57">
        <f t="shared" si="0"/>
        <v>23.154</v>
      </c>
      <c r="F14" s="57">
        <f t="shared" si="0"/>
        <v>15.32</v>
      </c>
      <c r="G14" s="57">
        <f t="shared" si="0"/>
        <v>8.7609999999999992</v>
      </c>
      <c r="H14" s="57">
        <f t="shared" si="0"/>
        <v>10.345000000000001</v>
      </c>
      <c r="I14" s="57">
        <f t="shared" si="0"/>
        <v>19.559999999999999</v>
      </c>
      <c r="J14" s="57">
        <f t="shared" si="0"/>
        <v>34.89</v>
      </c>
      <c r="K14" s="57">
        <f t="shared" si="0"/>
        <v>27.711999999999996</v>
      </c>
      <c r="L14" s="57">
        <f t="shared" si="0"/>
        <v>36.203000000000003</v>
      </c>
      <c r="M14" s="57">
        <f t="shared" si="0"/>
        <v>29.506</v>
      </c>
      <c r="N14" s="57">
        <f t="shared" si="0"/>
        <v>34.183999999999997</v>
      </c>
      <c r="O14" s="57">
        <f t="shared" si="0"/>
        <v>17.14</v>
      </c>
      <c r="P14" s="57">
        <f t="shared" si="0"/>
        <v>17.850000000000001</v>
      </c>
      <c r="Q14" s="57">
        <f t="shared" si="0"/>
        <v>18.93</v>
      </c>
      <c r="R14" s="57">
        <f t="shared" si="0"/>
        <v>38.983999999999995</v>
      </c>
      <c r="S14" s="57">
        <f t="shared" si="0"/>
        <v>20.612000000000002</v>
      </c>
      <c r="T14" s="57">
        <f t="shared" si="0"/>
        <v>18.126000000000001</v>
      </c>
      <c r="U14" s="57">
        <f t="shared" si="0"/>
        <v>24.263999999999999</v>
      </c>
      <c r="V14" s="57">
        <f t="shared" si="0"/>
        <v>35.29</v>
      </c>
      <c r="W14" s="57">
        <f t="shared" si="0"/>
        <v>39.326000000000001</v>
      </c>
      <c r="X14" s="57">
        <f t="shared" si="0"/>
        <v>4.3339999999999996</v>
      </c>
      <c r="Y14" s="57">
        <f t="shared" si="0"/>
        <v>7.3740000000000006</v>
      </c>
      <c r="Z14" s="58" t="str">
        <f t="shared" si="0"/>
        <v/>
      </c>
      <c r="AA14" s="59">
        <f>SUM(AA9:AA13)</f>
        <v>577.71599999999989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1.1000000000000001</v>
      </c>
      <c r="C17" s="67">
        <v>1.9</v>
      </c>
      <c r="D17" s="67">
        <v>1.9</v>
      </c>
      <c r="E17" s="67">
        <v>1.9</v>
      </c>
      <c r="F17" s="67">
        <v>1.1000000000000001</v>
      </c>
      <c r="G17" s="67">
        <v>1.1000000000000001</v>
      </c>
      <c r="H17" s="67">
        <v>1.1000000000000001</v>
      </c>
      <c r="I17" s="67">
        <v>1.1000000000000001</v>
      </c>
      <c r="J17" s="67">
        <v>1.1000000000000001</v>
      </c>
      <c r="K17" s="67">
        <v>1.1000000000000001</v>
      </c>
      <c r="L17" s="67">
        <v>1.1000000000000001</v>
      </c>
      <c r="M17" s="67">
        <v>1.1000000000000001</v>
      </c>
      <c r="N17" s="67">
        <v>1.1000000000000001</v>
      </c>
      <c r="O17" s="67">
        <v>1.1000000000000001</v>
      </c>
      <c r="P17" s="67">
        <v>1.1000000000000001</v>
      </c>
      <c r="Q17" s="67">
        <v>1.1000000000000001</v>
      </c>
      <c r="R17" s="67">
        <v>1.1000000000000001</v>
      </c>
      <c r="S17" s="67">
        <v>1.1000000000000001</v>
      </c>
      <c r="T17" s="67">
        <v>1.1000000000000001</v>
      </c>
      <c r="U17" s="67">
        <v>1.1000000000000001</v>
      </c>
      <c r="V17" s="67">
        <v>1.1000000000000001</v>
      </c>
      <c r="W17" s="67">
        <v>1.1000000000000001</v>
      </c>
      <c r="X17" s="67">
        <v>1.1000000000000001</v>
      </c>
      <c r="Y17" s="67">
        <v>1.1000000000000001</v>
      </c>
      <c r="Z17" s="68"/>
      <c r="AA17" s="69">
        <f>SUM(B17:Z17)</f>
        <v>28.800000000000015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0.24</v>
      </c>
      <c r="S19" s="76"/>
      <c r="T19" s="76">
        <v>0.71699999999999997</v>
      </c>
      <c r="U19" s="76">
        <v>0.71299999999999997</v>
      </c>
      <c r="V19" s="76">
        <v>0.48</v>
      </c>
      <c r="W19" s="76">
        <v>1.1559999999999999</v>
      </c>
      <c r="X19" s="76">
        <v>0.76</v>
      </c>
      <c r="Y19" s="76">
        <v>0.80399999999999994</v>
      </c>
      <c r="Z19" s="73"/>
      <c r="AA19" s="74">
        <f>SUM(B19:Z19)</f>
        <v>4.87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1.1000000000000001</v>
      </c>
      <c r="C22" s="83">
        <f t="shared" si="1"/>
        <v>1.9</v>
      </c>
      <c r="D22" s="83">
        <f t="shared" si="1"/>
        <v>1.9</v>
      </c>
      <c r="E22" s="83">
        <f t="shared" si="1"/>
        <v>1.9</v>
      </c>
      <c r="F22" s="83">
        <f t="shared" si="1"/>
        <v>1.1000000000000001</v>
      </c>
      <c r="G22" s="83">
        <f t="shared" si="1"/>
        <v>1.1000000000000001</v>
      </c>
      <c r="H22" s="83">
        <f t="shared" si="1"/>
        <v>1.1000000000000001</v>
      </c>
      <c r="I22" s="83">
        <f t="shared" si="1"/>
        <v>1.1000000000000001</v>
      </c>
      <c r="J22" s="83">
        <f t="shared" si="1"/>
        <v>1.1000000000000001</v>
      </c>
      <c r="K22" s="83">
        <f t="shared" si="1"/>
        <v>1.1000000000000001</v>
      </c>
      <c r="L22" s="83">
        <f t="shared" si="1"/>
        <v>1.1000000000000001</v>
      </c>
      <c r="M22" s="83">
        <f t="shared" si="1"/>
        <v>1.1000000000000001</v>
      </c>
      <c r="N22" s="83">
        <f t="shared" si="1"/>
        <v>1.1000000000000001</v>
      </c>
      <c r="O22" s="83">
        <f t="shared" si="1"/>
        <v>1.1000000000000001</v>
      </c>
      <c r="P22" s="83">
        <f t="shared" si="1"/>
        <v>1.1000000000000001</v>
      </c>
      <c r="Q22" s="83">
        <f t="shared" si="1"/>
        <v>1.1000000000000001</v>
      </c>
      <c r="R22" s="83">
        <f t="shared" si="1"/>
        <v>1.34</v>
      </c>
      <c r="S22" s="83">
        <f t="shared" si="1"/>
        <v>1.1000000000000001</v>
      </c>
      <c r="T22" s="83">
        <f t="shared" si="1"/>
        <v>1.8170000000000002</v>
      </c>
      <c r="U22" s="83">
        <f t="shared" si="1"/>
        <v>1.8130000000000002</v>
      </c>
      <c r="V22" s="83">
        <f t="shared" si="1"/>
        <v>1.58</v>
      </c>
      <c r="W22" s="83">
        <f t="shared" si="1"/>
        <v>2.2560000000000002</v>
      </c>
      <c r="X22" s="83">
        <f t="shared" si="1"/>
        <v>1.86</v>
      </c>
      <c r="Y22" s="83">
        <f t="shared" si="1"/>
        <v>1.9039999999999999</v>
      </c>
      <c r="Z22" s="84">
        <f t="shared" si="1"/>
        <v>0</v>
      </c>
      <c r="AA22" s="85">
        <f t="shared" si="1"/>
        <v>33.670000000000016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28.89</v>
      </c>
      <c r="C26" s="72">
        <v>41.579000000000001</v>
      </c>
      <c r="D26" s="72">
        <v>30.282</v>
      </c>
      <c r="E26" s="72">
        <v>25.053999999999998</v>
      </c>
      <c r="F26" s="72">
        <v>16.420000000000002</v>
      </c>
      <c r="G26" s="72">
        <v>9.8610000000000007</v>
      </c>
      <c r="H26" s="72">
        <v>11.445</v>
      </c>
      <c r="I26" s="72">
        <v>20.66</v>
      </c>
      <c r="J26" s="72">
        <v>35.99</v>
      </c>
      <c r="K26" s="72">
        <v>28.812000000000001</v>
      </c>
      <c r="L26" s="72">
        <v>37.302999999999997</v>
      </c>
      <c r="M26" s="72">
        <v>30.606000000000002</v>
      </c>
      <c r="N26" s="72">
        <v>35.283999999999999</v>
      </c>
      <c r="O26" s="72">
        <v>18.239999999999998</v>
      </c>
      <c r="P26" s="72">
        <v>18.95</v>
      </c>
      <c r="Q26" s="72">
        <v>20.03</v>
      </c>
      <c r="R26" s="72">
        <v>40.323999999999998</v>
      </c>
      <c r="S26" s="72">
        <v>21.712</v>
      </c>
      <c r="T26" s="72">
        <v>19.943000000000001</v>
      </c>
      <c r="U26" s="72">
        <v>26.077000000000002</v>
      </c>
      <c r="V26" s="72">
        <v>36.869999999999997</v>
      </c>
      <c r="W26" s="72">
        <v>41.582000000000001</v>
      </c>
      <c r="X26" s="72">
        <v>6.194</v>
      </c>
      <c r="Y26" s="72">
        <v>9.2780000000000005</v>
      </c>
      <c r="Z26" s="73"/>
      <c r="AA26" s="74">
        <f>SUM(B26:Z26)</f>
        <v>611.38599999999997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28.89</v>
      </c>
      <c r="C28" s="57">
        <f t="shared" si="2"/>
        <v>41.579000000000001</v>
      </c>
      <c r="D28" s="57">
        <f t="shared" si="2"/>
        <v>30.282</v>
      </c>
      <c r="E28" s="57">
        <f t="shared" si="2"/>
        <v>25.053999999999998</v>
      </c>
      <c r="F28" s="57">
        <f t="shared" si="2"/>
        <v>16.420000000000002</v>
      </c>
      <c r="G28" s="57">
        <f t="shared" si="2"/>
        <v>9.8610000000000007</v>
      </c>
      <c r="H28" s="57">
        <f t="shared" si="2"/>
        <v>11.445</v>
      </c>
      <c r="I28" s="57">
        <f t="shared" si="2"/>
        <v>20.66</v>
      </c>
      <c r="J28" s="57">
        <f t="shared" si="2"/>
        <v>35.99</v>
      </c>
      <c r="K28" s="57">
        <f t="shared" si="2"/>
        <v>28.812000000000001</v>
      </c>
      <c r="L28" s="57">
        <f t="shared" si="2"/>
        <v>37.302999999999997</v>
      </c>
      <c r="M28" s="57">
        <f t="shared" si="2"/>
        <v>30.606000000000002</v>
      </c>
      <c r="N28" s="57">
        <f t="shared" si="2"/>
        <v>35.283999999999999</v>
      </c>
      <c r="O28" s="57">
        <f t="shared" si="2"/>
        <v>18.239999999999998</v>
      </c>
      <c r="P28" s="57">
        <f t="shared" si="2"/>
        <v>18.95</v>
      </c>
      <c r="Q28" s="57">
        <f t="shared" si="2"/>
        <v>20.03</v>
      </c>
      <c r="R28" s="57">
        <f t="shared" si="2"/>
        <v>40.323999999999998</v>
      </c>
      <c r="S28" s="57">
        <f t="shared" si="2"/>
        <v>21.712</v>
      </c>
      <c r="T28" s="57">
        <f t="shared" si="2"/>
        <v>19.943000000000001</v>
      </c>
      <c r="U28" s="57">
        <f t="shared" si="2"/>
        <v>26.077000000000002</v>
      </c>
      <c r="V28" s="57">
        <f t="shared" si="2"/>
        <v>36.869999999999997</v>
      </c>
      <c r="W28" s="57">
        <f t="shared" si="2"/>
        <v>41.582000000000001</v>
      </c>
      <c r="X28" s="57">
        <f t="shared" si="2"/>
        <v>6.194</v>
      </c>
      <c r="Y28" s="57">
        <f t="shared" si="2"/>
        <v>9.2780000000000005</v>
      </c>
      <c r="Z28" s="58">
        <f t="shared" si="2"/>
        <v>0</v>
      </c>
      <c r="AA28" s="59">
        <f t="shared" si="2"/>
        <v>611.38599999999997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28.89</v>
      </c>
      <c r="C47" s="83">
        <f t="shared" ref="C47:Z47" si="8">SUM(C10:C13)+C22+C36</f>
        <v>41.579000000000001</v>
      </c>
      <c r="D47" s="83">
        <f t="shared" si="8"/>
        <v>30.282</v>
      </c>
      <c r="E47" s="83">
        <f t="shared" si="8"/>
        <v>25.053999999999998</v>
      </c>
      <c r="F47" s="83">
        <f t="shared" si="8"/>
        <v>16.420000000000002</v>
      </c>
      <c r="G47" s="83">
        <f t="shared" si="8"/>
        <v>9.8609999999999989</v>
      </c>
      <c r="H47" s="83">
        <f t="shared" si="8"/>
        <v>11.445</v>
      </c>
      <c r="I47" s="83">
        <f t="shared" si="8"/>
        <v>20.66</v>
      </c>
      <c r="J47" s="83">
        <f t="shared" si="8"/>
        <v>35.99</v>
      </c>
      <c r="K47" s="83">
        <f t="shared" si="8"/>
        <v>28.811999999999998</v>
      </c>
      <c r="L47" s="83">
        <f t="shared" si="8"/>
        <v>37.303000000000004</v>
      </c>
      <c r="M47" s="83">
        <f t="shared" si="8"/>
        <v>30.606000000000002</v>
      </c>
      <c r="N47" s="83">
        <f t="shared" si="8"/>
        <v>35.283999999999999</v>
      </c>
      <c r="O47" s="83">
        <f t="shared" si="8"/>
        <v>18.240000000000002</v>
      </c>
      <c r="P47" s="83">
        <f t="shared" si="8"/>
        <v>18.950000000000003</v>
      </c>
      <c r="Q47" s="83">
        <f t="shared" si="8"/>
        <v>20.03</v>
      </c>
      <c r="R47" s="83">
        <f t="shared" si="8"/>
        <v>40.323999999999998</v>
      </c>
      <c r="S47" s="83">
        <f t="shared" si="8"/>
        <v>21.712000000000003</v>
      </c>
      <c r="T47" s="83">
        <f t="shared" si="8"/>
        <v>19.943000000000001</v>
      </c>
      <c r="U47" s="83">
        <f t="shared" si="8"/>
        <v>26.076999999999998</v>
      </c>
      <c r="V47" s="83">
        <f t="shared" si="8"/>
        <v>36.869999999999997</v>
      </c>
      <c r="W47" s="83">
        <f t="shared" si="8"/>
        <v>41.582000000000001</v>
      </c>
      <c r="X47" s="83">
        <f t="shared" si="8"/>
        <v>6.194</v>
      </c>
      <c r="Y47" s="83">
        <f t="shared" si="8"/>
        <v>9.2780000000000005</v>
      </c>
      <c r="Z47" s="84">
        <f t="shared" si="8"/>
        <v>0</v>
      </c>
      <c r="AA47" s="100">
        <f>SUM(B47:Z47)</f>
        <v>611.38599999999997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M15" sqref="M15:M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2021-01-29T21:18:53Z</dcterms:created>
  <dcterms:modified xsi:type="dcterms:W3CDTF">2021-01-29T21:18:53Z</dcterms:modified>
</cp:coreProperties>
</file>