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<sst xmlns="http://schemas.openxmlformats.org/spreadsheetml/2006/main" count="110" uniqueCount="50">
  <si>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28/01/2021 23:21:27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</si>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</sst>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8.8320000000000007</c:v>
                </c:pt>
                <c:pt idx="8">
                  <c:v>6.9119999999999999</c:v>
                </c:pt>
                <c:pt idx="9">
                  <c:v>13.363</c:v>
                </c:pt>
                <c:pt idx="10">
                  <c:v>10.178000000000001</c:v>
                </c:pt>
                <c:pt idx="11">
                  <c:v>16.193999999999999</c:v>
                </c:pt>
                <c:pt idx="12">
                  <c:v>23.736999999999998</c:v>
                </c:pt>
                <c:pt idx="13">
                  <c:v>5.21</c:v>
                </c:pt>
                <c:pt idx="14">
                  <c:v>5.1580000000000004</c:v>
                </c:pt>
                <c:pt idx="15">
                  <c:v>4.2480000000000002</c:v>
                </c:pt>
                <c:pt idx="16">
                  <c:v>10.587999999999999</c:v>
                </c:pt>
                <c:pt idx="17">
                  <c:v>10.414999999999999</c:v>
                </c:pt>
                <c:pt idx="18">
                  <c:v>10.704000000000001</c:v>
                </c:pt>
                <c:pt idx="19">
                  <c:v>4.5199999999999996</c:v>
                </c:pt>
                <c:pt idx="20">
                  <c:v>4.2279999999999998</c:v>
                </c:pt>
                <c:pt idx="21">
                  <c:v>30</c:v>
                </c:pt>
                <c:pt idx="22">
                  <c:v>3.5640000000000001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2.4340000000000002</c:v>
                </c:pt>
                <c:pt idx="1">
                  <c:v>7.0750000000000002</c:v>
                </c:pt>
                <c:pt idx="2">
                  <c:v>6.2059999999999995</c:v>
                </c:pt>
                <c:pt idx="3">
                  <c:v>5.7970000000000006</c:v>
                </c:pt>
                <c:pt idx="4">
                  <c:v>18.573</c:v>
                </c:pt>
                <c:pt idx="5">
                  <c:v>10.28</c:v>
                </c:pt>
                <c:pt idx="6">
                  <c:v>3.9169999999999998</c:v>
                </c:pt>
                <c:pt idx="8">
                  <c:v>1.6E-2</c:v>
                </c:pt>
                <c:pt idx="9">
                  <c:v>3.92</c:v>
                </c:pt>
                <c:pt idx="10">
                  <c:v>6.8339999999999996</c:v>
                </c:pt>
                <c:pt idx="11">
                  <c:v>0.81399999999999995</c:v>
                </c:pt>
                <c:pt idx="12">
                  <c:v>4.51</c:v>
                </c:pt>
                <c:pt idx="13">
                  <c:v>15.641999999999999</c:v>
                </c:pt>
                <c:pt idx="14">
                  <c:v>8.911999999999999</c:v>
                </c:pt>
                <c:pt idx="15">
                  <c:v>15.044</c:v>
                </c:pt>
                <c:pt idx="16">
                  <c:v>9.6750000000000007</c:v>
                </c:pt>
                <c:pt idx="17">
                  <c:v>10.224</c:v>
                </c:pt>
                <c:pt idx="18">
                  <c:v>4.5960000000000001</c:v>
                </c:pt>
                <c:pt idx="19">
                  <c:v>6.0880000000000001</c:v>
                </c:pt>
                <c:pt idx="20">
                  <c:v>11.494</c:v>
                </c:pt>
                <c:pt idx="21">
                  <c:v>11.788</c:v>
                </c:pt>
                <c:pt idx="22">
                  <c:v>8.1429999999999989</c:v>
                </c:pt>
                <c:pt idx="23">
                  <c:v>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980792"/>
        <c:axId val="18698118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3.7989999999999999</c:v>
                </c:pt>
                <c:pt idx="1">
                  <c:v>8.5879999999999992</c:v>
                </c:pt>
                <c:pt idx="2">
                  <c:v>7.3629999999999995</c:v>
                </c:pt>
                <c:pt idx="3">
                  <c:v>5.8040000000000012</c:v>
                </c:pt>
                <c:pt idx="4">
                  <c:v>18.578000000000003</c:v>
                </c:pt>
                <c:pt idx="5">
                  <c:v>10.622</c:v>
                </c:pt>
                <c:pt idx="6">
                  <c:v>6.0060000000000002</c:v>
                </c:pt>
                <c:pt idx="7">
                  <c:v>11.513999999999999</c:v>
                </c:pt>
                <c:pt idx="8">
                  <c:v>7.6569999999999991</c:v>
                </c:pt>
                <c:pt idx="9">
                  <c:v>18.024000000000001</c:v>
                </c:pt>
                <c:pt idx="10">
                  <c:v>17.402999999999999</c:v>
                </c:pt>
                <c:pt idx="11">
                  <c:v>17.036000000000001</c:v>
                </c:pt>
                <c:pt idx="12">
                  <c:v>28.268000000000001</c:v>
                </c:pt>
                <c:pt idx="13">
                  <c:v>20.866</c:v>
                </c:pt>
                <c:pt idx="14">
                  <c:v>14.077999999999999</c:v>
                </c:pt>
                <c:pt idx="15">
                  <c:v>19.297000000000001</c:v>
                </c:pt>
                <c:pt idx="16">
                  <c:v>20.268999999999998</c:v>
                </c:pt>
                <c:pt idx="17">
                  <c:v>21.396000000000001</c:v>
                </c:pt>
                <c:pt idx="18">
                  <c:v>15.3</c:v>
                </c:pt>
                <c:pt idx="19">
                  <c:v>10.608000000000001</c:v>
                </c:pt>
                <c:pt idx="20">
                  <c:v>15.721999999999998</c:v>
                </c:pt>
                <c:pt idx="21">
                  <c:v>41.788000000000004</c:v>
                </c:pt>
                <c:pt idx="22">
                  <c:v>11.706999999999999</c:v>
                </c:pt>
                <c:pt idx="23">
                  <c:v>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0792"/>
        <c:axId val="18698118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43.41</c:v>
                </c:pt>
                <c:pt idx="1">
                  <c:v>39.64</c:v>
                </c:pt>
                <c:pt idx="2">
                  <c:v>35.409999999999997</c:v>
                </c:pt>
                <c:pt idx="3">
                  <c:v>36.31</c:v>
                </c:pt>
                <c:pt idx="4">
                  <c:v>36.43</c:v>
                </c:pt>
                <c:pt idx="5">
                  <c:v>38.99</c:v>
                </c:pt>
                <c:pt idx="6">
                  <c:v>52.35</c:v>
                </c:pt>
                <c:pt idx="7">
                  <c:v>58.94</c:v>
                </c:pt>
                <c:pt idx="8">
                  <c:v>66.64</c:v>
                </c:pt>
                <c:pt idx="9">
                  <c:v>65.010000000000005</c:v>
                </c:pt>
                <c:pt idx="10">
                  <c:v>59.09</c:v>
                </c:pt>
                <c:pt idx="11">
                  <c:v>58.86</c:v>
                </c:pt>
                <c:pt idx="12">
                  <c:v>58.94</c:v>
                </c:pt>
                <c:pt idx="13">
                  <c:v>53.28</c:v>
                </c:pt>
                <c:pt idx="14">
                  <c:v>51.21</c:v>
                </c:pt>
                <c:pt idx="15">
                  <c:v>54.04</c:v>
                </c:pt>
                <c:pt idx="16">
                  <c:v>59.9</c:v>
                </c:pt>
                <c:pt idx="17">
                  <c:v>60.52</c:v>
                </c:pt>
                <c:pt idx="18">
                  <c:v>61</c:v>
                </c:pt>
                <c:pt idx="19">
                  <c:v>56.65</c:v>
                </c:pt>
                <c:pt idx="20">
                  <c:v>53.6</c:v>
                </c:pt>
                <c:pt idx="21">
                  <c:v>47.68</c:v>
                </c:pt>
                <c:pt idx="22">
                  <c:v>47.49</c:v>
                </c:pt>
                <c:pt idx="23">
                  <c:v>72.84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981968"/>
        <c:axId val="186981576"/>
      </c:lineChart>
      <c:catAx>
        <c:axId val="186980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981184"/>
        <c:crosses val="autoZero"/>
        <c:auto val="1"/>
        <c:lblAlgn val="ctr"/>
        <c:lblOffset val="100"/>
        <c:noMultiLvlLbl val="0"/>
      </c:catAx>
      <c:valAx>
        <c:axId val="18698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980792"/>
        <c:crosses val="autoZero"/>
        <c:crossBetween val="between"/>
      </c:valAx>
      <c:valAx>
        <c:axId val="1869815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981968"/>
        <c:crosses val="max"/>
        <c:crossBetween val="between"/>
      </c:valAx>
      <c:catAx>
        <c:axId val="1869819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981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44225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167.851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175.982</v>
          </cell>
        </row>
        <row r="31">
          <cell r="C31">
            <v>0</v>
          </cell>
        </row>
        <row r="32">
          <cell r="C32">
            <v>4.165</v>
          </cell>
        </row>
        <row r="33">
          <cell r="C33">
            <v>7.6949999999999994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28.100000000000012</v>
          </cell>
        </row>
        <row r="39">
          <cell r="C39">
            <v>0</v>
          </cell>
        </row>
        <row r="40">
          <cell r="C40">
            <v>19.065000000000001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308.52800000000002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43.41</v>
          </cell>
          <cell r="C7">
            <v>39.64</v>
          </cell>
          <cell r="D7">
            <v>35.409999999999997</v>
          </cell>
          <cell r="E7">
            <v>36.31</v>
          </cell>
          <cell r="F7">
            <v>36.43</v>
          </cell>
          <cell r="G7">
            <v>38.99</v>
          </cell>
          <cell r="H7">
            <v>52.35</v>
          </cell>
          <cell r="I7">
            <v>58.94</v>
          </cell>
          <cell r="J7">
            <v>66.64</v>
          </cell>
          <cell r="K7">
            <v>65.010000000000005</v>
          </cell>
          <cell r="L7">
            <v>59.09</v>
          </cell>
          <cell r="M7">
            <v>58.86</v>
          </cell>
          <cell r="N7">
            <v>58.94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47.49</v>
          </cell>
          <cell r="Y7">
            <v>72.84</v>
          </cell>
        </row>
        <row r="37">
          <cell r="I37">
            <v>8.8320000000000007</v>
          </cell>
          <cell r="J37">
            <v>6.9119999999999999</v>
          </cell>
          <cell r="K37">
            <v>13.363</v>
          </cell>
          <cell r="L37">
            <v>10.178000000000001</v>
          </cell>
          <cell r="M37">
            <v>16.193999999999999</v>
          </cell>
          <cell r="N37">
            <v>23.736999999999998</v>
          </cell>
          <cell r="O37">
            <v>5.21</v>
          </cell>
          <cell r="P37">
            <v>5.1580000000000004</v>
          </cell>
          <cell r="Q37">
            <v>4.2480000000000002</v>
          </cell>
          <cell r="R37">
            <v>10.587999999999999</v>
          </cell>
          <cell r="S37">
            <v>10.414999999999999</v>
          </cell>
          <cell r="T37">
            <v>10.704000000000001</v>
          </cell>
          <cell r="U37">
            <v>4.5199999999999996</v>
          </cell>
          <cell r="V37">
            <v>4.2279999999999998</v>
          </cell>
          <cell r="W37">
            <v>30</v>
          </cell>
          <cell r="X37">
            <v>3.5640000000000001</v>
          </cell>
        </row>
        <row r="59">
          <cell r="B59">
            <v>2.4340000000000002</v>
          </cell>
          <cell r="C59">
            <v>7.0750000000000002</v>
          </cell>
          <cell r="D59">
            <v>6.2059999999999995</v>
          </cell>
          <cell r="E59">
            <v>5.7970000000000006</v>
          </cell>
          <cell r="F59">
            <v>18.573</v>
          </cell>
          <cell r="G59">
            <v>10.28</v>
          </cell>
          <cell r="H59">
            <v>3.9169999999999998</v>
          </cell>
          <cell r="J59">
            <v>1.6E-2</v>
          </cell>
          <cell r="K59">
            <v>3.92</v>
          </cell>
          <cell r="L59">
            <v>6.8339999999999996</v>
          </cell>
          <cell r="M59">
            <v>0.81399999999999995</v>
          </cell>
          <cell r="N59">
            <v>4.51</v>
          </cell>
          <cell r="O59">
            <v>15.641999999999999</v>
          </cell>
          <cell r="P59">
            <v>8.911999999999999</v>
          </cell>
          <cell r="Q59">
            <v>15.044</v>
          </cell>
          <cell r="R59">
            <v>9.6750000000000007</v>
          </cell>
          <cell r="S59">
            <v>10.224</v>
          </cell>
          <cell r="T59">
            <v>4.5960000000000001</v>
          </cell>
          <cell r="U59">
            <v>6.0880000000000001</v>
          </cell>
          <cell r="V59">
            <v>11.494</v>
          </cell>
          <cell r="W59">
            <v>11.788</v>
          </cell>
          <cell r="X59">
            <v>8.1429999999999989</v>
          </cell>
          <cell r="Y59">
            <v>4</v>
          </cell>
        </row>
        <row r="65">
          <cell r="B65">
            <v>0.67700000000000005</v>
          </cell>
          <cell r="C65">
            <v>0.67200000000000004</v>
          </cell>
          <cell r="D65">
            <v>0.68100000000000005</v>
          </cell>
          <cell r="H65">
            <v>0.99199999999999999</v>
          </cell>
          <cell r="I65">
            <v>1.143</v>
          </cell>
        </row>
        <row r="66">
          <cell r="B66">
            <v>0.68800000000000006</v>
          </cell>
          <cell r="C66">
            <v>0.84099999999999997</v>
          </cell>
          <cell r="D66">
            <v>0.47599999999999998</v>
          </cell>
          <cell r="E66">
            <v>7.0000000000000001E-3</v>
          </cell>
          <cell r="F66">
            <v>5.0000000000000001E-3</v>
          </cell>
          <cell r="G66">
            <v>0.34200000000000003</v>
          </cell>
          <cell r="H66">
            <v>1.097</v>
          </cell>
          <cell r="I66">
            <v>1.5389999999999999</v>
          </cell>
          <cell r="J66">
            <v>0.72899999999999998</v>
          </cell>
          <cell r="K66">
            <v>0.74099999999999999</v>
          </cell>
          <cell r="L66">
            <v>0.39100000000000001</v>
          </cell>
          <cell r="M66">
            <v>2.8000000000000001E-2</v>
          </cell>
          <cell r="N66">
            <v>2.1000000000000001E-2</v>
          </cell>
          <cell r="O66">
            <v>1.4E-2</v>
          </cell>
          <cell r="P66">
            <v>8.0000000000000002E-3</v>
          </cell>
          <cell r="Q66">
            <v>5.0000000000000001E-3</v>
          </cell>
          <cell r="R66">
            <v>6.0000000000000001E-3</v>
          </cell>
          <cell r="S66">
            <v>0.75700000000000001</v>
          </cell>
        </row>
      </sheetData>
      <sheetData sheetId="17">
        <row r="59">
          <cell r="B59">
            <v>3.633</v>
          </cell>
          <cell r="C59">
            <v>6.2880000000000003</v>
          </cell>
          <cell r="D59">
            <v>5.1310000000000002</v>
          </cell>
          <cell r="E59">
            <v>3.25</v>
          </cell>
          <cell r="F59">
            <v>16.826999999999998</v>
          </cell>
          <cell r="G59">
            <v>9.5219999999999985</v>
          </cell>
          <cell r="H59">
            <v>4.9060000000000006</v>
          </cell>
          <cell r="I59">
            <v>10.413999999999998</v>
          </cell>
          <cell r="J59">
            <v>6.5569999999999995</v>
          </cell>
          <cell r="K59">
            <v>16.923999999999999</v>
          </cell>
          <cell r="L59">
            <v>16.303000000000001</v>
          </cell>
          <cell r="M59">
            <v>15.575999999999999</v>
          </cell>
          <cell r="N59">
            <v>26.459000000000003</v>
          </cell>
          <cell r="O59">
            <v>19.062000000000001</v>
          </cell>
          <cell r="P59">
            <v>11.909999999999998</v>
          </cell>
          <cell r="Q59">
            <v>17.035999999999998</v>
          </cell>
          <cell r="R59">
            <v>19.168999999999997</v>
          </cell>
          <cell r="S59">
            <v>19.895</v>
          </cell>
          <cell r="T59">
            <v>11.565000000000001</v>
          </cell>
          <cell r="U59">
            <v>7.6010000000000009</v>
          </cell>
          <cell r="V59">
            <v>13.029</v>
          </cell>
          <cell r="W59">
            <v>38.241</v>
          </cell>
          <cell r="X59">
            <v>8.1</v>
          </cell>
          <cell r="Y59">
            <v>1.1299999999999999</v>
          </cell>
        </row>
        <row r="64">
          <cell r="C64">
            <v>2.2999999999999998</v>
          </cell>
          <cell r="D64">
            <v>1.9</v>
          </cell>
          <cell r="E64">
            <v>1.9</v>
          </cell>
          <cell r="F64">
            <v>1.1000000000000001</v>
          </cell>
          <cell r="G64">
            <v>1.1000000000000001</v>
          </cell>
          <cell r="H64">
            <v>1.1000000000000001</v>
          </cell>
          <cell r="I64">
            <v>1.1000000000000001</v>
          </cell>
          <cell r="J64">
            <v>1.1000000000000001</v>
          </cell>
          <cell r="K64">
            <v>1.1000000000000001</v>
          </cell>
          <cell r="L64">
            <v>1.1000000000000001</v>
          </cell>
          <cell r="M64">
            <v>1.1000000000000001</v>
          </cell>
          <cell r="N64">
            <v>1.1000000000000001</v>
          </cell>
          <cell r="O64">
            <v>1.1000000000000001</v>
          </cell>
          <cell r="P64">
            <v>1.1000000000000001</v>
          </cell>
          <cell r="Q64">
            <v>1.1000000000000001</v>
          </cell>
          <cell r="R64">
            <v>1.1000000000000001</v>
          </cell>
          <cell r="S64">
            <v>1.1000000000000001</v>
          </cell>
          <cell r="T64">
            <v>1.1000000000000001</v>
          </cell>
          <cell r="U64">
            <v>1.1000000000000001</v>
          </cell>
          <cell r="V64">
            <v>1.1000000000000001</v>
          </cell>
          <cell r="W64">
            <v>1.1000000000000001</v>
          </cell>
          <cell r="X64">
            <v>1.1000000000000001</v>
          </cell>
          <cell r="Y64">
            <v>1.1000000000000001</v>
          </cell>
        </row>
        <row r="66">
          <cell r="B66">
            <v>0.16600000000000001</v>
          </cell>
          <cell r="D66">
            <v>0.33200000000000002</v>
          </cell>
          <cell r="E66">
            <v>0.65400000000000003</v>
          </cell>
          <cell r="F66">
            <v>0.65100000000000002</v>
          </cell>
          <cell r="M66">
            <v>0.36</v>
          </cell>
          <cell r="N66">
            <v>0.70900000000000007</v>
          </cell>
          <cell r="O66">
            <v>0.70399999999999996</v>
          </cell>
          <cell r="P66">
            <v>1.0680000000000001</v>
          </cell>
          <cell r="Q66">
            <v>1.161</v>
          </cell>
          <cell r="S66">
            <v>0.40100000000000002</v>
          </cell>
          <cell r="T66">
            <v>2.6349999999999998</v>
          </cell>
          <cell r="U66">
            <v>1.907</v>
          </cell>
          <cell r="V66">
            <v>1.593</v>
          </cell>
          <cell r="W66">
            <v>2.4470000000000001</v>
          </cell>
          <cell r="X66">
            <v>2.5069999999999997</v>
          </cell>
          <cell r="Y66">
            <v>1.77</v>
          </cell>
        </row>
      </sheetData>
      <sheetData sheetId="18">
        <row r="7">
          <cell r="B7">
            <v>43.41</v>
          </cell>
          <cell r="C7">
            <v>39.64</v>
          </cell>
          <cell r="D7">
            <v>35.409999999999997</v>
          </cell>
          <cell r="E7">
            <v>36.31</v>
          </cell>
          <cell r="F7">
            <v>36.43</v>
          </cell>
          <cell r="G7">
            <v>38.99</v>
          </cell>
          <cell r="H7">
            <v>52.35</v>
          </cell>
          <cell r="I7">
            <v>58.94</v>
          </cell>
          <cell r="J7">
            <v>66.64</v>
          </cell>
          <cell r="K7">
            <v>65.010000000000005</v>
          </cell>
          <cell r="L7">
            <v>59.09</v>
          </cell>
          <cell r="M7">
            <v>58.86</v>
          </cell>
          <cell r="N7">
            <v>58.94</v>
          </cell>
          <cell r="O7">
            <v>53.28</v>
          </cell>
          <cell r="P7">
            <v>51.21</v>
          </cell>
          <cell r="Q7">
            <v>54.04</v>
          </cell>
          <cell r="R7">
            <v>59.9</v>
          </cell>
          <cell r="S7">
            <v>60.52</v>
          </cell>
          <cell r="T7">
            <v>61</v>
          </cell>
          <cell r="U7">
            <v>56.65</v>
          </cell>
          <cell r="V7">
            <v>53.6</v>
          </cell>
          <cell r="W7">
            <v>47.68</v>
          </cell>
          <cell r="X7">
            <v>47.49</v>
          </cell>
          <cell r="Y7">
            <v>72.84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WATT_AND_VOLT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44226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576.67280000000005</v>
          </cell>
          <cell r="J12">
            <v>576.673</v>
          </cell>
          <cell r="K12">
            <v>576.673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248.76300000000001</v>
          </cell>
          <cell r="J13">
            <v>248.76300000000001</v>
          </cell>
          <cell r="K13">
            <v>248.76300000000001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63.608600000000003</v>
          </cell>
          <cell r="J21">
            <v>63.609000000000002</v>
          </cell>
          <cell r="K21">
            <v>63.609000000000002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13.8</v>
          </cell>
          <cell r="J22">
            <v>13.8</v>
          </cell>
          <cell r="K22">
            <v>13.8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172.8843</v>
          </cell>
          <cell r="J25">
            <v>172.88399999999999</v>
          </cell>
          <cell r="K25">
            <v>172.88399999999999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3.7989999999999999</v>
      </c>
      <c r="C4" s="18">
        <v>8.5879999999999992</v>
      </c>
      <c r="D4" s="18">
        <v>7.3629999999999995</v>
      </c>
      <c r="E4" s="18">
        <v>5.8040000000000003</v>
      </c>
      <c r="F4" s="18">
        <v>18.577999999999999</v>
      </c>
      <c r="G4" s="18">
        <v>10.622</v>
      </c>
      <c r="H4" s="18">
        <v>6.0060000000000002</v>
      </c>
      <c r="I4" s="18">
        <v>11.514000000000001</v>
      </c>
      <c r="J4" s="18">
        <v>7.657</v>
      </c>
      <c r="K4" s="18">
        <v>18.024000000000001</v>
      </c>
      <c r="L4" s="18">
        <v>17.403000000000002</v>
      </c>
      <c r="M4" s="18">
        <v>17.035999999999998</v>
      </c>
      <c r="N4" s="18">
        <v>28.268000000000001</v>
      </c>
      <c r="O4" s="18">
        <v>20.866</v>
      </c>
      <c r="P4" s="18">
        <v>14.077999999999999</v>
      </c>
      <c r="Q4" s="18">
        <v>19.297000000000001</v>
      </c>
      <c r="R4" s="18">
        <v>20.268999999999998</v>
      </c>
      <c r="S4" s="18">
        <v>21.395999999999997</v>
      </c>
      <c r="T4" s="18">
        <v>15.3</v>
      </c>
      <c r="U4" s="18">
        <v>10.608000000000001</v>
      </c>
      <c r="V4" s="18">
        <v>15.722</v>
      </c>
      <c r="W4" s="18">
        <v>41.788000000000004</v>
      </c>
      <c r="X4" s="18">
        <v>11.706999999999999</v>
      </c>
      <c r="Y4" s="18">
        <v>4</v>
      </c>
      <c r="Z4" s="19"/>
      <c r="AA4" s="20">
        <f>SUM(B4:Z4)</f>
        <v>355.69300000000004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43.41</v>
      </c>
      <c r="C7" s="28">
        <v>39.64</v>
      </c>
      <c r="D7" s="28">
        <v>35.409999999999997</v>
      </c>
      <c r="E7" s="28">
        <v>36.31</v>
      </c>
      <c r="F7" s="28">
        <v>36.43</v>
      </c>
      <c r="G7" s="28">
        <v>38.99</v>
      </c>
      <c r="H7" s="28">
        <v>52.35</v>
      </c>
      <c r="I7" s="28">
        <v>58.94</v>
      </c>
      <c r="J7" s="28">
        <v>66.64</v>
      </c>
      <c r="K7" s="28">
        <v>65.010000000000005</v>
      </c>
      <c r="L7" s="28">
        <v>59.09</v>
      </c>
      <c r="M7" s="28">
        <v>58.86</v>
      </c>
      <c r="N7" s="28">
        <v>58.94</v>
      </c>
      <c r="O7" s="28">
        <v>53.28</v>
      </c>
      <c r="P7" s="28">
        <v>51.21</v>
      </c>
      <c r="Q7" s="28">
        <v>54.04</v>
      </c>
      <c r="R7" s="28">
        <v>59.9</v>
      </c>
      <c r="S7" s="28">
        <v>60.52</v>
      </c>
      <c r="T7" s="28">
        <v>61</v>
      </c>
      <c r="U7" s="28">
        <v>56.65</v>
      </c>
      <c r="V7" s="28">
        <v>53.6</v>
      </c>
      <c r="W7" s="28">
        <v>47.68</v>
      </c>
      <c r="X7" s="28">
        <v>47.49</v>
      </c>
      <c r="Y7" s="28">
        <v>72.84</v>
      </c>
      <c r="Z7" s="29"/>
      <c r="AA7" s="30">
        <f>IF(SUM(GR_MAINLAND_MCP_SUM_SELL)&lt;&gt;0,AVERAGEIF(GR_MAINLAND_MCP_SUM_SELL,"&lt;&gt;"""),"")</f>
        <v>52.84291666666666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8.8320000000000007</v>
      </c>
      <c r="J11" s="47">
        <v>6.9119999999999999</v>
      </c>
      <c r="K11" s="47">
        <v>13.363</v>
      </c>
      <c r="L11" s="47">
        <v>10.178000000000001</v>
      </c>
      <c r="M11" s="47">
        <v>16.193999999999999</v>
      </c>
      <c r="N11" s="47">
        <v>23.736999999999998</v>
      </c>
      <c r="O11" s="47">
        <v>5.21</v>
      </c>
      <c r="P11" s="47">
        <v>5.1580000000000004</v>
      </c>
      <c r="Q11" s="47">
        <v>4.2480000000000002</v>
      </c>
      <c r="R11" s="47">
        <v>10.587999999999999</v>
      </c>
      <c r="S11" s="47">
        <v>10.414999999999999</v>
      </c>
      <c r="T11" s="47">
        <v>10.704000000000001</v>
      </c>
      <c r="U11" s="47">
        <v>4.5199999999999996</v>
      </c>
      <c r="V11" s="47">
        <v>4.2279999999999998</v>
      </c>
      <c r="W11" s="47">
        <v>30</v>
      </c>
      <c r="X11" s="47">
        <v>3.5640000000000001</v>
      </c>
      <c r="Y11" s="47"/>
      <c r="Z11" s="48"/>
      <c r="AA11" s="49">
        <f>SUM(B11:Z11)</f>
        <v>167.851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2.4340000000000002</v>
      </c>
      <c r="C13" s="52">
        <v>7.0750000000000002</v>
      </c>
      <c r="D13" s="52">
        <v>6.2059999999999995</v>
      </c>
      <c r="E13" s="52">
        <v>5.7970000000000006</v>
      </c>
      <c r="F13" s="52">
        <v>18.573</v>
      </c>
      <c r="G13" s="52">
        <v>10.28</v>
      </c>
      <c r="H13" s="52">
        <v>3.9169999999999998</v>
      </c>
      <c r="I13" s="52"/>
      <c r="J13" s="52">
        <v>1.6E-2</v>
      </c>
      <c r="K13" s="52">
        <v>3.92</v>
      </c>
      <c r="L13" s="52">
        <v>6.8339999999999996</v>
      </c>
      <c r="M13" s="52">
        <v>0.81399999999999995</v>
      </c>
      <c r="N13" s="52">
        <v>4.51</v>
      </c>
      <c r="O13" s="52">
        <v>15.641999999999999</v>
      </c>
      <c r="P13" s="52">
        <v>8.911999999999999</v>
      </c>
      <c r="Q13" s="52">
        <v>15.044</v>
      </c>
      <c r="R13" s="52">
        <v>9.6750000000000007</v>
      </c>
      <c r="S13" s="52">
        <v>10.224</v>
      </c>
      <c r="T13" s="52">
        <v>4.5960000000000001</v>
      </c>
      <c r="U13" s="52">
        <v>6.0880000000000001</v>
      </c>
      <c r="V13" s="52">
        <v>11.494</v>
      </c>
      <c r="W13" s="52">
        <v>11.788</v>
      </c>
      <c r="X13" s="52">
        <v>8.1429999999999989</v>
      </c>
      <c r="Y13" s="52">
        <v>4</v>
      </c>
      <c r="Z13" s="53"/>
      <c r="AA13" s="54">
        <f>SUM(B13:Z13)</f>
        <v>175.982</v>
      </c>
    </row>
    <row r="14" spans="1:27" ht="30" customHeight="1" thickBot="1" x14ac:dyDescent="0.25">
      <c r="A14" s="55" t="s">
        <v>10</v>
      </c>
      <c r="B14" s="56">
        <f>IF(LEN(B$2)&gt;0,SUM(B10:B13),"")</f>
        <v>2.4340000000000002</v>
      </c>
      <c r="C14" s="57">
        <f t="shared" ref="C14:Z14" si="0">IF(LEN(C$2)&gt;0,SUM(C10:C13),"")</f>
        <v>7.0750000000000002</v>
      </c>
      <c r="D14" s="57">
        <f t="shared" si="0"/>
        <v>6.2059999999999995</v>
      </c>
      <c r="E14" s="57">
        <f t="shared" si="0"/>
        <v>5.7970000000000006</v>
      </c>
      <c r="F14" s="57">
        <f t="shared" si="0"/>
        <v>18.573</v>
      </c>
      <c r="G14" s="57">
        <f t="shared" si="0"/>
        <v>10.28</v>
      </c>
      <c r="H14" s="57">
        <f t="shared" si="0"/>
        <v>3.9169999999999998</v>
      </c>
      <c r="I14" s="57">
        <f t="shared" si="0"/>
        <v>8.8320000000000007</v>
      </c>
      <c r="J14" s="57">
        <f t="shared" si="0"/>
        <v>6.9279999999999999</v>
      </c>
      <c r="K14" s="57">
        <f t="shared" si="0"/>
        <v>17.283000000000001</v>
      </c>
      <c r="L14" s="57">
        <f t="shared" si="0"/>
        <v>17.012</v>
      </c>
      <c r="M14" s="57">
        <f t="shared" si="0"/>
        <v>17.007999999999999</v>
      </c>
      <c r="N14" s="57">
        <f t="shared" si="0"/>
        <v>28.247</v>
      </c>
      <c r="O14" s="57">
        <f t="shared" si="0"/>
        <v>20.852</v>
      </c>
      <c r="P14" s="57">
        <f t="shared" si="0"/>
        <v>14.07</v>
      </c>
      <c r="Q14" s="57">
        <f t="shared" si="0"/>
        <v>19.292000000000002</v>
      </c>
      <c r="R14" s="57">
        <f t="shared" si="0"/>
        <v>20.262999999999998</v>
      </c>
      <c r="S14" s="57">
        <f t="shared" si="0"/>
        <v>20.638999999999999</v>
      </c>
      <c r="T14" s="57">
        <f t="shared" si="0"/>
        <v>15.3</v>
      </c>
      <c r="U14" s="57">
        <f t="shared" si="0"/>
        <v>10.608000000000001</v>
      </c>
      <c r="V14" s="57">
        <f t="shared" si="0"/>
        <v>15.722</v>
      </c>
      <c r="W14" s="57">
        <f t="shared" si="0"/>
        <v>41.787999999999997</v>
      </c>
      <c r="X14" s="57">
        <f t="shared" si="0"/>
        <v>11.706999999999999</v>
      </c>
      <c r="Y14" s="57">
        <f t="shared" si="0"/>
        <v>4</v>
      </c>
      <c r="Z14" s="58" t="str">
        <f t="shared" si="0"/>
        <v/>
      </c>
      <c r="AA14" s="59">
        <f>SUM(AA9:AA13)</f>
        <v>343.83299999999997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0.67700000000000005</v>
      </c>
      <c r="C18" s="72">
        <v>0.67200000000000004</v>
      </c>
      <c r="D18" s="72">
        <v>0.68100000000000005</v>
      </c>
      <c r="E18" s="72"/>
      <c r="F18" s="72"/>
      <c r="G18" s="72"/>
      <c r="H18" s="72">
        <v>0.99199999999999999</v>
      </c>
      <c r="I18" s="72">
        <v>1.143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4.165</v>
      </c>
    </row>
    <row r="19" spans="1:27" ht="24.95" customHeight="1" x14ac:dyDescent="0.2">
      <c r="A19" s="70" t="s">
        <v>14</v>
      </c>
      <c r="B19" s="75">
        <v>0.68800000000000006</v>
      </c>
      <c r="C19" s="76">
        <v>0.84099999999999997</v>
      </c>
      <c r="D19" s="76">
        <v>0.47599999999999998</v>
      </c>
      <c r="E19" s="76">
        <v>7.0000000000000001E-3</v>
      </c>
      <c r="F19" s="76">
        <v>5.0000000000000001E-3</v>
      </c>
      <c r="G19" s="76">
        <v>0.34200000000000003</v>
      </c>
      <c r="H19" s="76">
        <v>1.097</v>
      </c>
      <c r="I19" s="76">
        <v>1.5389999999999999</v>
      </c>
      <c r="J19" s="76">
        <v>0.72899999999999998</v>
      </c>
      <c r="K19" s="76">
        <v>0.74099999999999999</v>
      </c>
      <c r="L19" s="76">
        <v>0.39100000000000001</v>
      </c>
      <c r="M19" s="76">
        <v>2.8000000000000001E-2</v>
      </c>
      <c r="N19" s="76">
        <v>2.1000000000000001E-2</v>
      </c>
      <c r="O19" s="76">
        <v>1.4E-2</v>
      </c>
      <c r="P19" s="76">
        <v>8.0000000000000002E-3</v>
      </c>
      <c r="Q19" s="76">
        <v>5.0000000000000001E-3</v>
      </c>
      <c r="R19" s="76">
        <v>6.0000000000000001E-3</v>
      </c>
      <c r="S19" s="76">
        <v>0.75700000000000001</v>
      </c>
      <c r="T19" s="76"/>
      <c r="U19" s="76"/>
      <c r="V19" s="76"/>
      <c r="W19" s="76"/>
      <c r="X19" s="76"/>
      <c r="Y19" s="76"/>
      <c r="Z19" s="73"/>
      <c r="AA19" s="74">
        <f>SUM(B19:Z19)</f>
        <v>7.6949999999999994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1.3650000000000002</v>
      </c>
      <c r="C22" s="83">
        <f t="shared" ref="C22:Z22" si="1">IF(LEN(C$2)&gt;0,SUM(C17:C21),"")</f>
        <v>1.5129999999999999</v>
      </c>
      <c r="D22" s="83">
        <f t="shared" si="1"/>
        <v>1.157</v>
      </c>
      <c r="E22" s="83">
        <f t="shared" si="1"/>
        <v>7.0000000000000001E-3</v>
      </c>
      <c r="F22" s="83">
        <f t="shared" si="1"/>
        <v>5.0000000000000001E-3</v>
      </c>
      <c r="G22" s="83">
        <f t="shared" si="1"/>
        <v>0.34200000000000003</v>
      </c>
      <c r="H22" s="83">
        <f t="shared" si="1"/>
        <v>2.089</v>
      </c>
      <c r="I22" s="83">
        <f t="shared" si="1"/>
        <v>2.6819999999999999</v>
      </c>
      <c r="J22" s="83">
        <f t="shared" si="1"/>
        <v>0.72899999999999998</v>
      </c>
      <c r="K22" s="83">
        <f t="shared" si="1"/>
        <v>0.74099999999999999</v>
      </c>
      <c r="L22" s="83">
        <f t="shared" si="1"/>
        <v>0.39100000000000001</v>
      </c>
      <c r="M22" s="83">
        <f t="shared" si="1"/>
        <v>2.8000000000000001E-2</v>
      </c>
      <c r="N22" s="83">
        <f t="shared" si="1"/>
        <v>2.1000000000000001E-2</v>
      </c>
      <c r="O22" s="83">
        <f t="shared" si="1"/>
        <v>1.4E-2</v>
      </c>
      <c r="P22" s="83">
        <f t="shared" si="1"/>
        <v>8.0000000000000002E-3</v>
      </c>
      <c r="Q22" s="83">
        <f t="shared" si="1"/>
        <v>5.0000000000000001E-3</v>
      </c>
      <c r="R22" s="83">
        <f t="shared" si="1"/>
        <v>6.0000000000000001E-3</v>
      </c>
      <c r="S22" s="83">
        <f t="shared" si="1"/>
        <v>0.75700000000000001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11.86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3.7989999999999999</v>
      </c>
      <c r="C26" s="72">
        <v>8.5879999999999992</v>
      </c>
      <c r="D26" s="72">
        <v>7.3630000000000004</v>
      </c>
      <c r="E26" s="72">
        <v>5.8040000000000003</v>
      </c>
      <c r="F26" s="72">
        <v>18.577999999999999</v>
      </c>
      <c r="G26" s="72">
        <v>10.622</v>
      </c>
      <c r="H26" s="72">
        <v>6.0060000000000002</v>
      </c>
      <c r="I26" s="72">
        <v>11.513999999999999</v>
      </c>
      <c r="J26" s="72">
        <v>7.657</v>
      </c>
      <c r="K26" s="72">
        <v>18.024000000000001</v>
      </c>
      <c r="L26" s="72">
        <v>17.402999999999999</v>
      </c>
      <c r="M26" s="72">
        <v>17.036000000000001</v>
      </c>
      <c r="N26" s="72">
        <v>28.268000000000001</v>
      </c>
      <c r="O26" s="72">
        <v>20.866</v>
      </c>
      <c r="P26" s="72">
        <v>14.077999999999999</v>
      </c>
      <c r="Q26" s="72">
        <v>19.297000000000001</v>
      </c>
      <c r="R26" s="72">
        <v>20.268999999999998</v>
      </c>
      <c r="S26" s="72">
        <v>21.396000000000001</v>
      </c>
      <c r="T26" s="72">
        <v>15.3</v>
      </c>
      <c r="U26" s="72">
        <v>10.608000000000001</v>
      </c>
      <c r="V26" s="72">
        <v>15.722</v>
      </c>
      <c r="W26" s="72">
        <v>41.787999999999997</v>
      </c>
      <c r="X26" s="72">
        <v>11.707000000000001</v>
      </c>
      <c r="Y26" s="72">
        <v>4</v>
      </c>
      <c r="Z26" s="73"/>
      <c r="AA26" s="74">
        <f>SUM(B26:Z26)</f>
        <v>355.69300000000004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3.7989999999999999</v>
      </c>
      <c r="C28" s="57">
        <f t="shared" ref="C28:Z28" si="2">IF(LEN(C$2)&gt;0,SUM(C25:C27),"")</f>
        <v>8.5879999999999992</v>
      </c>
      <c r="D28" s="57">
        <f t="shared" si="2"/>
        <v>7.3630000000000004</v>
      </c>
      <c r="E28" s="57">
        <f t="shared" si="2"/>
        <v>5.8040000000000003</v>
      </c>
      <c r="F28" s="57">
        <f t="shared" si="2"/>
        <v>18.577999999999999</v>
      </c>
      <c r="G28" s="57">
        <f t="shared" si="2"/>
        <v>10.622</v>
      </c>
      <c r="H28" s="57">
        <f t="shared" si="2"/>
        <v>6.0060000000000002</v>
      </c>
      <c r="I28" s="57">
        <f t="shared" si="2"/>
        <v>11.513999999999999</v>
      </c>
      <c r="J28" s="57">
        <f t="shared" si="2"/>
        <v>7.657</v>
      </c>
      <c r="K28" s="57">
        <f t="shared" si="2"/>
        <v>18.024000000000001</v>
      </c>
      <c r="L28" s="57">
        <f t="shared" si="2"/>
        <v>17.402999999999999</v>
      </c>
      <c r="M28" s="57">
        <f t="shared" si="2"/>
        <v>17.036000000000001</v>
      </c>
      <c r="N28" s="57">
        <f t="shared" si="2"/>
        <v>28.268000000000001</v>
      </c>
      <c r="O28" s="57">
        <f t="shared" si="2"/>
        <v>20.866</v>
      </c>
      <c r="P28" s="57">
        <f t="shared" si="2"/>
        <v>14.077999999999999</v>
      </c>
      <c r="Q28" s="57">
        <f t="shared" si="2"/>
        <v>19.297000000000001</v>
      </c>
      <c r="R28" s="57">
        <f t="shared" si="2"/>
        <v>20.268999999999998</v>
      </c>
      <c r="S28" s="57">
        <f t="shared" si="2"/>
        <v>21.396000000000001</v>
      </c>
      <c r="T28" s="57">
        <f t="shared" si="2"/>
        <v>15.3</v>
      </c>
      <c r="U28" s="57">
        <f t="shared" si="2"/>
        <v>10.608000000000001</v>
      </c>
      <c r="V28" s="57">
        <f t="shared" si="2"/>
        <v>15.722</v>
      </c>
      <c r="W28" s="57">
        <f t="shared" si="2"/>
        <v>41.787999999999997</v>
      </c>
      <c r="X28" s="57">
        <f t="shared" si="2"/>
        <v>11.707000000000001</v>
      </c>
      <c r="Y28" s="57">
        <f t="shared" si="2"/>
        <v>4</v>
      </c>
      <c r="Z28" s="58" t="str">
        <f t="shared" si="2"/>
        <v/>
      </c>
      <c r="AA28" s="59">
        <f>SUM(AA25:AA27)</f>
        <v>355.69300000000004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3.7990000000000004</v>
      </c>
      <c r="C47" s="83">
        <f t="shared" ref="C47:Z47" si="8">IF(LEN(C$2)&gt;0,C14+C22+C36,"")</f>
        <v>8.588000000000001</v>
      </c>
      <c r="D47" s="83">
        <f t="shared" si="8"/>
        <v>7.3629999999999995</v>
      </c>
      <c r="E47" s="83">
        <f t="shared" si="8"/>
        <v>5.8040000000000003</v>
      </c>
      <c r="F47" s="83">
        <f t="shared" si="8"/>
        <v>18.577999999999999</v>
      </c>
      <c r="G47" s="83">
        <f t="shared" si="8"/>
        <v>10.622</v>
      </c>
      <c r="H47" s="83">
        <f t="shared" si="8"/>
        <v>6.0060000000000002</v>
      </c>
      <c r="I47" s="83">
        <f t="shared" si="8"/>
        <v>11.514000000000001</v>
      </c>
      <c r="J47" s="83">
        <f t="shared" si="8"/>
        <v>7.657</v>
      </c>
      <c r="K47" s="83">
        <f t="shared" si="8"/>
        <v>18.024000000000001</v>
      </c>
      <c r="L47" s="83">
        <f t="shared" si="8"/>
        <v>17.402999999999999</v>
      </c>
      <c r="M47" s="83">
        <f t="shared" si="8"/>
        <v>17.035999999999998</v>
      </c>
      <c r="N47" s="83">
        <f t="shared" si="8"/>
        <v>28.268000000000001</v>
      </c>
      <c r="O47" s="83">
        <f t="shared" si="8"/>
        <v>20.866</v>
      </c>
      <c r="P47" s="83">
        <f t="shared" si="8"/>
        <v>14.077999999999999</v>
      </c>
      <c r="Q47" s="83">
        <f t="shared" si="8"/>
        <v>19.297000000000001</v>
      </c>
      <c r="R47" s="83">
        <f t="shared" si="8"/>
        <v>20.268999999999998</v>
      </c>
      <c r="S47" s="83">
        <f t="shared" si="8"/>
        <v>21.396000000000001</v>
      </c>
      <c r="T47" s="83">
        <f t="shared" si="8"/>
        <v>15.3</v>
      </c>
      <c r="U47" s="83">
        <f t="shared" si="8"/>
        <v>10.608000000000001</v>
      </c>
      <c r="V47" s="83">
        <f t="shared" si="8"/>
        <v>15.722</v>
      </c>
      <c r="W47" s="83">
        <f t="shared" si="8"/>
        <v>41.787999999999997</v>
      </c>
      <c r="X47" s="83">
        <f t="shared" si="8"/>
        <v>11.706999999999999</v>
      </c>
      <c r="Y47" s="83">
        <f t="shared" si="8"/>
        <v>4</v>
      </c>
      <c r="Z47" s="84" t="str">
        <f t="shared" si="8"/>
        <v/>
      </c>
      <c r="AA47" s="100">
        <f>SUM(B47:Z47)</f>
        <v>355.69300000000004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3.7989999999999999</v>
      </c>
      <c r="C4" s="18">
        <v>8.5879999999999992</v>
      </c>
      <c r="D4" s="18">
        <v>7.3629999999999995</v>
      </c>
      <c r="E4" s="18">
        <v>5.8040000000000012</v>
      </c>
      <c r="F4" s="18">
        <v>18.578000000000003</v>
      </c>
      <c r="G4" s="18">
        <v>10.622</v>
      </c>
      <c r="H4" s="18">
        <v>6.0060000000000002</v>
      </c>
      <c r="I4" s="18">
        <v>11.513999999999999</v>
      </c>
      <c r="J4" s="18">
        <v>7.6569999999999991</v>
      </c>
      <c r="K4" s="18">
        <v>18.024000000000001</v>
      </c>
      <c r="L4" s="18">
        <v>17.402999999999999</v>
      </c>
      <c r="M4" s="18">
        <v>17.036000000000001</v>
      </c>
      <c r="N4" s="18">
        <v>28.268000000000001</v>
      </c>
      <c r="O4" s="18">
        <v>20.866</v>
      </c>
      <c r="P4" s="18">
        <v>14.077999999999999</v>
      </c>
      <c r="Q4" s="18">
        <v>19.297000000000001</v>
      </c>
      <c r="R4" s="18">
        <v>20.268999999999998</v>
      </c>
      <c r="S4" s="18">
        <v>21.396000000000001</v>
      </c>
      <c r="T4" s="18">
        <v>15.3</v>
      </c>
      <c r="U4" s="18">
        <v>10.608000000000001</v>
      </c>
      <c r="V4" s="18">
        <v>15.721999999999998</v>
      </c>
      <c r="W4" s="18">
        <v>41.788000000000004</v>
      </c>
      <c r="X4" s="18">
        <v>11.706999999999999</v>
      </c>
      <c r="Y4" s="18">
        <v>4</v>
      </c>
      <c r="Z4" s="19"/>
      <c r="AA4" s="20">
        <f>SUM(B4:Z4)</f>
        <v>355.69300000000004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43.41</v>
      </c>
      <c r="C7" s="28">
        <v>39.64</v>
      </c>
      <c r="D7" s="28">
        <v>35.409999999999997</v>
      </c>
      <c r="E7" s="28">
        <v>36.31</v>
      </c>
      <c r="F7" s="28">
        <v>36.43</v>
      </c>
      <c r="G7" s="28">
        <v>38.99</v>
      </c>
      <c r="H7" s="28">
        <v>52.35</v>
      </c>
      <c r="I7" s="28">
        <v>58.94</v>
      </c>
      <c r="J7" s="28">
        <v>66.64</v>
      </c>
      <c r="K7" s="28">
        <v>65.010000000000005</v>
      </c>
      <c r="L7" s="28">
        <v>59.09</v>
      </c>
      <c r="M7" s="28">
        <v>58.86</v>
      </c>
      <c r="N7" s="28">
        <v>58.94</v>
      </c>
      <c r="O7" s="28">
        <v>53.28</v>
      </c>
      <c r="P7" s="28">
        <v>51.21</v>
      </c>
      <c r="Q7" s="28">
        <v>54.04</v>
      </c>
      <c r="R7" s="28">
        <v>59.9</v>
      </c>
      <c r="S7" s="28">
        <v>60.52</v>
      </c>
      <c r="T7" s="28">
        <v>61</v>
      </c>
      <c r="U7" s="28">
        <v>56.65</v>
      </c>
      <c r="V7" s="28">
        <v>53.6</v>
      </c>
      <c r="W7" s="28">
        <v>47.68</v>
      </c>
      <c r="X7" s="28">
        <v>47.49</v>
      </c>
      <c r="Y7" s="28">
        <v>72.84</v>
      </c>
      <c r="Z7" s="29"/>
      <c r="AA7" s="30">
        <v>52.84291666666666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3.633</v>
      </c>
      <c r="C13" s="52">
        <v>6.2880000000000003</v>
      </c>
      <c r="D13" s="52">
        <v>5.1310000000000002</v>
      </c>
      <c r="E13" s="52">
        <v>3.25</v>
      </c>
      <c r="F13" s="52">
        <v>16.826999999999998</v>
      </c>
      <c r="G13" s="52">
        <v>9.5219999999999985</v>
      </c>
      <c r="H13" s="52">
        <v>4.9060000000000006</v>
      </c>
      <c r="I13" s="52">
        <v>10.413999999999998</v>
      </c>
      <c r="J13" s="52">
        <v>6.5569999999999995</v>
      </c>
      <c r="K13" s="52">
        <v>16.923999999999999</v>
      </c>
      <c r="L13" s="52">
        <v>16.303000000000001</v>
      </c>
      <c r="M13" s="52">
        <v>15.575999999999999</v>
      </c>
      <c r="N13" s="52">
        <v>26.459000000000003</v>
      </c>
      <c r="O13" s="52">
        <v>19.062000000000001</v>
      </c>
      <c r="P13" s="52">
        <v>11.909999999999998</v>
      </c>
      <c r="Q13" s="52">
        <v>17.035999999999998</v>
      </c>
      <c r="R13" s="52">
        <v>19.168999999999997</v>
      </c>
      <c r="S13" s="52">
        <v>19.895</v>
      </c>
      <c r="T13" s="52">
        <v>11.565000000000001</v>
      </c>
      <c r="U13" s="52">
        <v>7.6010000000000009</v>
      </c>
      <c r="V13" s="52">
        <v>13.029</v>
      </c>
      <c r="W13" s="52">
        <v>38.241</v>
      </c>
      <c r="X13" s="52">
        <v>8.1</v>
      </c>
      <c r="Y13" s="52">
        <v>1.1299999999999999</v>
      </c>
      <c r="Z13" s="53"/>
      <c r="AA13" s="54">
        <f>SUM(B13:Z13)</f>
        <v>308.52800000000002</v>
      </c>
    </row>
    <row r="14" spans="1:27" ht="30" customHeight="1" thickBot="1" x14ac:dyDescent="0.25">
      <c r="A14" s="55" t="s">
        <v>10</v>
      </c>
      <c r="B14" s="56">
        <f>IF(LEN(B$2)&gt;0,SUM(B10:B13),"")</f>
        <v>3.633</v>
      </c>
      <c r="C14" s="57">
        <f t="shared" ref="C14:Z14" si="0">IF(LEN(C$2)&gt;0,SUM(C10:C13),"")</f>
        <v>6.2880000000000003</v>
      </c>
      <c r="D14" s="57">
        <f t="shared" si="0"/>
        <v>5.1310000000000002</v>
      </c>
      <c r="E14" s="57">
        <f t="shared" si="0"/>
        <v>3.25</v>
      </c>
      <c r="F14" s="57">
        <f t="shared" si="0"/>
        <v>16.826999999999998</v>
      </c>
      <c r="G14" s="57">
        <f t="shared" si="0"/>
        <v>9.5219999999999985</v>
      </c>
      <c r="H14" s="57">
        <f t="shared" si="0"/>
        <v>4.9060000000000006</v>
      </c>
      <c r="I14" s="57">
        <f t="shared" si="0"/>
        <v>10.413999999999998</v>
      </c>
      <c r="J14" s="57">
        <f t="shared" si="0"/>
        <v>6.5569999999999995</v>
      </c>
      <c r="K14" s="57">
        <f t="shared" si="0"/>
        <v>16.923999999999999</v>
      </c>
      <c r="L14" s="57">
        <f t="shared" si="0"/>
        <v>16.303000000000001</v>
      </c>
      <c r="M14" s="57">
        <f t="shared" si="0"/>
        <v>15.575999999999999</v>
      </c>
      <c r="N14" s="57">
        <f t="shared" si="0"/>
        <v>26.459000000000003</v>
      </c>
      <c r="O14" s="57">
        <f t="shared" si="0"/>
        <v>19.062000000000001</v>
      </c>
      <c r="P14" s="57">
        <f t="shared" si="0"/>
        <v>11.909999999999998</v>
      </c>
      <c r="Q14" s="57">
        <f t="shared" si="0"/>
        <v>17.035999999999998</v>
      </c>
      <c r="R14" s="57">
        <f t="shared" si="0"/>
        <v>19.168999999999997</v>
      </c>
      <c r="S14" s="57">
        <f t="shared" si="0"/>
        <v>19.895</v>
      </c>
      <c r="T14" s="57">
        <f t="shared" si="0"/>
        <v>11.565000000000001</v>
      </c>
      <c r="U14" s="57">
        <f t="shared" si="0"/>
        <v>7.6010000000000009</v>
      </c>
      <c r="V14" s="57">
        <f t="shared" si="0"/>
        <v>13.029</v>
      </c>
      <c r="W14" s="57">
        <f t="shared" si="0"/>
        <v>38.241</v>
      </c>
      <c r="X14" s="57">
        <f t="shared" si="0"/>
        <v>8.1</v>
      </c>
      <c r="Y14" s="57">
        <f t="shared" si="0"/>
        <v>1.1299999999999999</v>
      </c>
      <c r="Z14" s="58" t="str">
        <f t="shared" si="0"/>
        <v/>
      </c>
      <c r="AA14" s="59">
        <f>SUM(AA9:AA13)</f>
        <v>308.52800000000002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2.2999999999999998</v>
      </c>
      <c r="D17" s="67">
        <v>1.9</v>
      </c>
      <c r="E17" s="67">
        <v>1.9</v>
      </c>
      <c r="F17" s="67">
        <v>1.1000000000000001</v>
      </c>
      <c r="G17" s="67">
        <v>1.1000000000000001</v>
      </c>
      <c r="H17" s="67">
        <v>1.1000000000000001</v>
      </c>
      <c r="I17" s="67">
        <v>1.1000000000000001</v>
      </c>
      <c r="J17" s="67">
        <v>1.1000000000000001</v>
      </c>
      <c r="K17" s="67">
        <v>1.1000000000000001</v>
      </c>
      <c r="L17" s="67">
        <v>1.1000000000000001</v>
      </c>
      <c r="M17" s="67">
        <v>1.1000000000000001</v>
      </c>
      <c r="N17" s="67">
        <v>1.1000000000000001</v>
      </c>
      <c r="O17" s="67">
        <v>1.1000000000000001</v>
      </c>
      <c r="P17" s="67">
        <v>1.1000000000000001</v>
      </c>
      <c r="Q17" s="67">
        <v>1.1000000000000001</v>
      </c>
      <c r="R17" s="67">
        <v>1.1000000000000001</v>
      </c>
      <c r="S17" s="67">
        <v>1.1000000000000001</v>
      </c>
      <c r="T17" s="67">
        <v>1.1000000000000001</v>
      </c>
      <c r="U17" s="67">
        <v>1.1000000000000001</v>
      </c>
      <c r="V17" s="67">
        <v>1.1000000000000001</v>
      </c>
      <c r="W17" s="67">
        <v>1.1000000000000001</v>
      </c>
      <c r="X17" s="67">
        <v>1.1000000000000001</v>
      </c>
      <c r="Y17" s="67">
        <v>1.1000000000000001</v>
      </c>
      <c r="Z17" s="68"/>
      <c r="AA17" s="69">
        <f>SUM(B17:Z17)</f>
        <v>28.100000000000012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0.16600000000000001</v>
      </c>
      <c r="C19" s="76"/>
      <c r="D19" s="76">
        <v>0.33200000000000002</v>
      </c>
      <c r="E19" s="76">
        <v>0.65400000000000003</v>
      </c>
      <c r="F19" s="76">
        <v>0.65100000000000002</v>
      </c>
      <c r="G19" s="76"/>
      <c r="H19" s="76"/>
      <c r="I19" s="76"/>
      <c r="J19" s="76"/>
      <c r="K19" s="76"/>
      <c r="L19" s="76"/>
      <c r="M19" s="76">
        <v>0.36</v>
      </c>
      <c r="N19" s="76">
        <v>0.70900000000000007</v>
      </c>
      <c r="O19" s="76">
        <v>0.70399999999999996</v>
      </c>
      <c r="P19" s="76">
        <v>1.0680000000000001</v>
      </c>
      <c r="Q19" s="76">
        <v>1.161</v>
      </c>
      <c r="R19" s="76"/>
      <c r="S19" s="76">
        <v>0.40100000000000002</v>
      </c>
      <c r="T19" s="76">
        <v>2.6349999999999998</v>
      </c>
      <c r="U19" s="76">
        <v>1.907</v>
      </c>
      <c r="V19" s="76">
        <v>1.593</v>
      </c>
      <c r="W19" s="76">
        <v>2.4470000000000001</v>
      </c>
      <c r="X19" s="76">
        <v>2.5069999999999997</v>
      </c>
      <c r="Y19" s="76">
        <v>1.77</v>
      </c>
      <c r="Z19" s="73"/>
      <c r="AA19" s="74">
        <f>SUM(B19:Z19)</f>
        <v>19.065000000000001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0.16600000000000001</v>
      </c>
      <c r="C22" s="83">
        <f t="shared" si="1"/>
        <v>2.2999999999999998</v>
      </c>
      <c r="D22" s="83">
        <f t="shared" si="1"/>
        <v>2.2319999999999998</v>
      </c>
      <c r="E22" s="83">
        <f t="shared" si="1"/>
        <v>2.5539999999999998</v>
      </c>
      <c r="F22" s="83">
        <f t="shared" si="1"/>
        <v>1.7510000000000001</v>
      </c>
      <c r="G22" s="83">
        <f t="shared" si="1"/>
        <v>1.1000000000000001</v>
      </c>
      <c r="H22" s="83">
        <f t="shared" si="1"/>
        <v>1.1000000000000001</v>
      </c>
      <c r="I22" s="83">
        <f t="shared" si="1"/>
        <v>1.1000000000000001</v>
      </c>
      <c r="J22" s="83">
        <f t="shared" si="1"/>
        <v>1.1000000000000001</v>
      </c>
      <c r="K22" s="83">
        <f t="shared" si="1"/>
        <v>1.1000000000000001</v>
      </c>
      <c r="L22" s="83">
        <f t="shared" si="1"/>
        <v>1.1000000000000001</v>
      </c>
      <c r="M22" s="83">
        <f t="shared" si="1"/>
        <v>1.46</v>
      </c>
      <c r="N22" s="83">
        <f t="shared" si="1"/>
        <v>1.8090000000000002</v>
      </c>
      <c r="O22" s="83">
        <f t="shared" si="1"/>
        <v>1.804</v>
      </c>
      <c r="P22" s="83">
        <f t="shared" si="1"/>
        <v>2.1680000000000001</v>
      </c>
      <c r="Q22" s="83">
        <f t="shared" si="1"/>
        <v>2.2610000000000001</v>
      </c>
      <c r="R22" s="83">
        <f t="shared" si="1"/>
        <v>1.1000000000000001</v>
      </c>
      <c r="S22" s="83">
        <f t="shared" si="1"/>
        <v>1.5010000000000001</v>
      </c>
      <c r="T22" s="83">
        <f t="shared" si="1"/>
        <v>3.7349999999999999</v>
      </c>
      <c r="U22" s="83">
        <f t="shared" si="1"/>
        <v>3.0070000000000001</v>
      </c>
      <c r="V22" s="83">
        <f t="shared" si="1"/>
        <v>2.6930000000000001</v>
      </c>
      <c r="W22" s="83">
        <f t="shared" si="1"/>
        <v>3.5470000000000002</v>
      </c>
      <c r="X22" s="83">
        <f t="shared" si="1"/>
        <v>3.6069999999999998</v>
      </c>
      <c r="Y22" s="83">
        <f t="shared" si="1"/>
        <v>2.87</v>
      </c>
      <c r="Z22" s="84">
        <f t="shared" si="1"/>
        <v>0</v>
      </c>
      <c r="AA22" s="85">
        <f t="shared" si="1"/>
        <v>47.165000000000013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3.7989999999999999</v>
      </c>
      <c r="C26" s="72">
        <v>8.5879999999999992</v>
      </c>
      <c r="D26" s="72">
        <v>7.3630000000000004</v>
      </c>
      <c r="E26" s="72">
        <v>5.8040000000000003</v>
      </c>
      <c r="F26" s="72">
        <v>18.577999999999999</v>
      </c>
      <c r="G26" s="72">
        <v>10.622</v>
      </c>
      <c r="H26" s="72">
        <v>6.0060000000000002</v>
      </c>
      <c r="I26" s="72">
        <v>11.513999999999999</v>
      </c>
      <c r="J26" s="72">
        <v>7.657</v>
      </c>
      <c r="K26" s="72">
        <v>18.024000000000001</v>
      </c>
      <c r="L26" s="72">
        <v>17.402999999999999</v>
      </c>
      <c r="M26" s="72">
        <v>17.036000000000001</v>
      </c>
      <c r="N26" s="72">
        <v>28.268000000000001</v>
      </c>
      <c r="O26" s="72">
        <v>20.866</v>
      </c>
      <c r="P26" s="72">
        <v>14.077999999999999</v>
      </c>
      <c r="Q26" s="72">
        <v>19.297000000000001</v>
      </c>
      <c r="R26" s="72">
        <v>20.268999999999998</v>
      </c>
      <c r="S26" s="72">
        <v>21.396000000000001</v>
      </c>
      <c r="T26" s="72">
        <v>15.3</v>
      </c>
      <c r="U26" s="72">
        <v>10.608000000000001</v>
      </c>
      <c r="V26" s="72">
        <v>15.722</v>
      </c>
      <c r="W26" s="72">
        <v>41.787999999999997</v>
      </c>
      <c r="X26" s="72">
        <v>11.707000000000001</v>
      </c>
      <c r="Y26" s="72">
        <v>4</v>
      </c>
      <c r="Z26" s="73"/>
      <c r="AA26" s="74">
        <f>SUM(B26:Z26)</f>
        <v>355.69300000000004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3.7989999999999999</v>
      </c>
      <c r="C28" s="57">
        <f t="shared" si="2"/>
        <v>8.5879999999999992</v>
      </c>
      <c r="D28" s="57">
        <f t="shared" si="2"/>
        <v>7.3630000000000004</v>
      </c>
      <c r="E28" s="57">
        <f t="shared" si="2"/>
        <v>5.8040000000000003</v>
      </c>
      <c r="F28" s="57">
        <f t="shared" si="2"/>
        <v>18.577999999999999</v>
      </c>
      <c r="G28" s="57">
        <f t="shared" si="2"/>
        <v>10.622</v>
      </c>
      <c r="H28" s="57">
        <f t="shared" si="2"/>
        <v>6.0060000000000002</v>
      </c>
      <c r="I28" s="57">
        <f t="shared" si="2"/>
        <v>11.513999999999999</v>
      </c>
      <c r="J28" s="57">
        <f t="shared" si="2"/>
        <v>7.657</v>
      </c>
      <c r="K28" s="57">
        <f t="shared" si="2"/>
        <v>18.024000000000001</v>
      </c>
      <c r="L28" s="57">
        <f t="shared" si="2"/>
        <v>17.402999999999999</v>
      </c>
      <c r="M28" s="57">
        <f t="shared" si="2"/>
        <v>17.036000000000001</v>
      </c>
      <c r="N28" s="57">
        <f t="shared" si="2"/>
        <v>28.268000000000001</v>
      </c>
      <c r="O28" s="57">
        <f t="shared" si="2"/>
        <v>20.866</v>
      </c>
      <c r="P28" s="57">
        <f t="shared" si="2"/>
        <v>14.077999999999999</v>
      </c>
      <c r="Q28" s="57">
        <f t="shared" si="2"/>
        <v>19.297000000000001</v>
      </c>
      <c r="R28" s="57">
        <f t="shared" si="2"/>
        <v>20.268999999999998</v>
      </c>
      <c r="S28" s="57">
        <f t="shared" si="2"/>
        <v>21.396000000000001</v>
      </c>
      <c r="T28" s="57">
        <f t="shared" si="2"/>
        <v>15.3</v>
      </c>
      <c r="U28" s="57">
        <f t="shared" si="2"/>
        <v>10.608000000000001</v>
      </c>
      <c r="V28" s="57">
        <f t="shared" si="2"/>
        <v>15.722</v>
      </c>
      <c r="W28" s="57">
        <f t="shared" si="2"/>
        <v>41.787999999999997</v>
      </c>
      <c r="X28" s="57">
        <f t="shared" si="2"/>
        <v>11.707000000000001</v>
      </c>
      <c r="Y28" s="57">
        <f t="shared" si="2"/>
        <v>4</v>
      </c>
      <c r="Z28" s="58">
        <f t="shared" si="2"/>
        <v>0</v>
      </c>
      <c r="AA28" s="59">
        <f t="shared" si="2"/>
        <v>355.69300000000004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3.7989999999999999</v>
      </c>
      <c r="C47" s="83">
        <f t="shared" ref="C47:Z47" si="8">SUM(C10:C13)+C22+C36</f>
        <v>8.588000000000001</v>
      </c>
      <c r="D47" s="83">
        <f t="shared" si="8"/>
        <v>7.3629999999999995</v>
      </c>
      <c r="E47" s="83">
        <f t="shared" si="8"/>
        <v>5.8040000000000003</v>
      </c>
      <c r="F47" s="83">
        <f t="shared" si="8"/>
        <v>18.577999999999999</v>
      </c>
      <c r="G47" s="83">
        <f t="shared" si="8"/>
        <v>10.621999999999998</v>
      </c>
      <c r="H47" s="83">
        <f t="shared" si="8"/>
        <v>6.0060000000000002</v>
      </c>
      <c r="I47" s="83">
        <f t="shared" si="8"/>
        <v>11.513999999999998</v>
      </c>
      <c r="J47" s="83">
        <f t="shared" si="8"/>
        <v>7.657</v>
      </c>
      <c r="K47" s="83">
        <f t="shared" si="8"/>
        <v>18.024000000000001</v>
      </c>
      <c r="L47" s="83">
        <f t="shared" si="8"/>
        <v>17.403000000000002</v>
      </c>
      <c r="M47" s="83">
        <f t="shared" si="8"/>
        <v>17.035999999999998</v>
      </c>
      <c r="N47" s="83">
        <f t="shared" si="8"/>
        <v>28.268000000000004</v>
      </c>
      <c r="O47" s="83">
        <f t="shared" si="8"/>
        <v>20.866</v>
      </c>
      <c r="P47" s="83">
        <f t="shared" si="8"/>
        <v>14.077999999999999</v>
      </c>
      <c r="Q47" s="83">
        <f t="shared" si="8"/>
        <v>19.296999999999997</v>
      </c>
      <c r="R47" s="83">
        <f t="shared" si="8"/>
        <v>20.268999999999998</v>
      </c>
      <c r="S47" s="83">
        <f t="shared" si="8"/>
        <v>21.396000000000001</v>
      </c>
      <c r="T47" s="83">
        <f t="shared" si="8"/>
        <v>15.3</v>
      </c>
      <c r="U47" s="83">
        <f t="shared" si="8"/>
        <v>10.608000000000001</v>
      </c>
      <c r="V47" s="83">
        <f t="shared" si="8"/>
        <v>15.722</v>
      </c>
      <c r="W47" s="83">
        <f t="shared" si="8"/>
        <v>41.787999999999997</v>
      </c>
      <c r="X47" s="83">
        <f t="shared" si="8"/>
        <v>11.706999999999999</v>
      </c>
      <c r="Y47" s="83">
        <f t="shared" si="8"/>
        <v>4</v>
      </c>
      <c r="Z47" s="84">
        <f t="shared" si="8"/>
        <v>0</v>
      </c>
      <c r="AA47" s="100">
        <f>SUM(B47:Z47)</f>
        <v>355.69300000000004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2021-01-28T21:21:27Z</dcterms:created>
  <dcterms:modified xsi:type="dcterms:W3CDTF">2021-01-28T21:21:27Z</dcterms:modified>
</cp:coreProperties>
</file>