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0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<sst xmlns="http://schemas.openxmlformats.org/spreadsheetml/2006/main" count="110" uniqueCount="50">
  <si>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27/01/2021 23:22:45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</si>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</sst>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4.4189999999999996</c:v>
                </c:pt>
                <c:pt idx="19">
                  <c:v>4.4189999999999996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6.1899999999999995</c:v>
                </c:pt>
                <c:pt idx="1">
                  <c:v>7.6230000000000011</c:v>
                </c:pt>
                <c:pt idx="2">
                  <c:v>7.1000000000000005</c:v>
                </c:pt>
                <c:pt idx="3">
                  <c:v>6.1720000000000006</c:v>
                </c:pt>
                <c:pt idx="4">
                  <c:v>7.0129999999999999</c:v>
                </c:pt>
                <c:pt idx="5">
                  <c:v>10.832000000000001</c:v>
                </c:pt>
                <c:pt idx="6">
                  <c:v>14.193</c:v>
                </c:pt>
                <c:pt idx="7">
                  <c:v>13.332999999999998</c:v>
                </c:pt>
                <c:pt idx="8">
                  <c:v>16.553999999999998</c:v>
                </c:pt>
                <c:pt idx="9">
                  <c:v>15.000999999999999</c:v>
                </c:pt>
                <c:pt idx="10">
                  <c:v>11.434000000000001</c:v>
                </c:pt>
                <c:pt idx="11">
                  <c:v>13.477</c:v>
                </c:pt>
                <c:pt idx="12">
                  <c:v>8.2680000000000007</c:v>
                </c:pt>
                <c:pt idx="13">
                  <c:v>6.3519999999999994</c:v>
                </c:pt>
                <c:pt idx="14">
                  <c:v>2.706</c:v>
                </c:pt>
                <c:pt idx="15">
                  <c:v>7.4010000000000007</c:v>
                </c:pt>
                <c:pt idx="16">
                  <c:v>4.5140000000000002</c:v>
                </c:pt>
                <c:pt idx="17">
                  <c:v>6.05</c:v>
                </c:pt>
                <c:pt idx="18">
                  <c:v>5.1950000000000003</c:v>
                </c:pt>
                <c:pt idx="19">
                  <c:v>4.4690000000000003</c:v>
                </c:pt>
                <c:pt idx="20">
                  <c:v>9.8650000000000002</c:v>
                </c:pt>
                <c:pt idx="21">
                  <c:v>8.8890000000000011</c:v>
                </c:pt>
                <c:pt idx="22">
                  <c:v>2.7389999999999999</c:v>
                </c:pt>
                <c:pt idx="23">
                  <c:v>7.1610000000000005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022488"/>
        <c:axId val="239022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10.521000000000001</c:v>
                </c:pt>
                <c:pt idx="1">
                  <c:v>11.288999999999998</c:v>
                </c:pt>
                <c:pt idx="2">
                  <c:v>11.360000000000001</c:v>
                </c:pt>
                <c:pt idx="3">
                  <c:v>9.3879999999999999</c:v>
                </c:pt>
                <c:pt idx="4">
                  <c:v>9.2750000000000004</c:v>
                </c:pt>
                <c:pt idx="5">
                  <c:v>12.741</c:v>
                </c:pt>
                <c:pt idx="6">
                  <c:v>15.15</c:v>
                </c:pt>
                <c:pt idx="7">
                  <c:v>14.198999999999998</c:v>
                </c:pt>
                <c:pt idx="8">
                  <c:v>16.553999999999998</c:v>
                </c:pt>
                <c:pt idx="9">
                  <c:v>15.000999999999998</c:v>
                </c:pt>
                <c:pt idx="10">
                  <c:v>11.434000000000001</c:v>
                </c:pt>
                <c:pt idx="11">
                  <c:v>13.477</c:v>
                </c:pt>
                <c:pt idx="12">
                  <c:v>11.464</c:v>
                </c:pt>
                <c:pt idx="13">
                  <c:v>10.639999999999999</c:v>
                </c:pt>
                <c:pt idx="14">
                  <c:v>7.4709999999999992</c:v>
                </c:pt>
                <c:pt idx="15">
                  <c:v>12.002000000000001</c:v>
                </c:pt>
                <c:pt idx="16">
                  <c:v>8.6110000000000007</c:v>
                </c:pt>
                <c:pt idx="17">
                  <c:v>9.8689999999999998</c:v>
                </c:pt>
                <c:pt idx="18">
                  <c:v>13.265000000000001</c:v>
                </c:pt>
                <c:pt idx="19">
                  <c:v>12.562000000000001</c:v>
                </c:pt>
                <c:pt idx="20">
                  <c:v>13.501000000000001</c:v>
                </c:pt>
                <c:pt idx="21">
                  <c:v>11.654999999999999</c:v>
                </c:pt>
                <c:pt idx="22">
                  <c:v>4.7550000000000008</c:v>
                </c:pt>
                <c:pt idx="23">
                  <c:v>9.277000000000001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022488"/>
        <c:axId val="239022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52.51</c:v>
                </c:pt>
                <c:pt idx="1">
                  <c:v>46.55</c:v>
                </c:pt>
                <c:pt idx="2">
                  <c:v>47.51</c:v>
                </c:pt>
                <c:pt idx="3">
                  <c:v>47.51</c:v>
                </c:pt>
                <c:pt idx="4">
                  <c:v>48.05</c:v>
                </c:pt>
                <c:pt idx="5">
                  <c:v>53.49</c:v>
                </c:pt>
                <c:pt idx="6">
                  <c:v>62.17</c:v>
                </c:pt>
                <c:pt idx="7">
                  <c:v>90.17</c:v>
                </c:pt>
                <c:pt idx="8">
                  <c:v>73.17</c:v>
                </c:pt>
                <c:pt idx="9">
                  <c:v>71.28</c:v>
                </c:pt>
                <c:pt idx="10">
                  <c:v>69.150000000000006</c:v>
                </c:pt>
                <c:pt idx="11">
                  <c:v>63</c:v>
                </c:pt>
                <c:pt idx="12">
                  <c:v>55.74</c:v>
                </c:pt>
                <c:pt idx="13">
                  <c:v>54.85</c:v>
                </c:pt>
                <c:pt idx="14">
                  <c:v>56.01</c:v>
                </c:pt>
                <c:pt idx="15">
                  <c:v>60.9</c:v>
                </c:pt>
                <c:pt idx="16">
                  <c:v>79</c:v>
                </c:pt>
                <c:pt idx="17">
                  <c:v>85.17</c:v>
                </c:pt>
                <c:pt idx="18">
                  <c:v>93.71</c:v>
                </c:pt>
                <c:pt idx="19">
                  <c:v>93.71</c:v>
                </c:pt>
                <c:pt idx="20">
                  <c:v>84.9</c:v>
                </c:pt>
                <c:pt idx="21">
                  <c:v>56.1</c:v>
                </c:pt>
                <c:pt idx="22">
                  <c:v>63.02</c:v>
                </c:pt>
                <c:pt idx="23">
                  <c:v>45.51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023664"/>
        <c:axId val="239023272"/>
      </c:lineChart>
      <c:catAx>
        <c:axId val="239022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022880"/>
        <c:crosses val="autoZero"/>
        <c:auto val="1"/>
        <c:lblAlgn val="ctr"/>
        <c:lblOffset val="100"/>
        <c:noMultiLvlLbl val="0"/>
      </c:catAx>
      <c:valAx>
        <c:axId val="23902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022488"/>
        <c:crosses val="autoZero"/>
        <c:crossBetween val="between"/>
      </c:valAx>
      <c:valAx>
        <c:axId val="239023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023664"/>
        <c:crosses val="max"/>
        <c:crossBetween val="between"/>
      </c:valAx>
      <c:catAx>
        <c:axId val="23902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023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8.8379999999999992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202.53100000000003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64.091999999999999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9.1</v>
          </cell>
        </row>
        <row r="39">
          <cell r="C39">
            <v>15.931000000000001</v>
          </cell>
        </row>
        <row r="40">
          <cell r="C40">
            <v>140.36700000000002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110.06299999999999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52.51</v>
          </cell>
          <cell r="C7">
            <v>46.55</v>
          </cell>
          <cell r="D7">
            <v>47.51</v>
          </cell>
          <cell r="E7">
            <v>47.51</v>
          </cell>
          <cell r="F7">
            <v>48.05</v>
          </cell>
          <cell r="G7">
            <v>53.49</v>
          </cell>
          <cell r="H7">
            <v>62.17</v>
          </cell>
          <cell r="I7">
            <v>90.17</v>
          </cell>
          <cell r="J7">
            <v>73.17</v>
          </cell>
          <cell r="K7">
            <v>71.28</v>
          </cell>
          <cell r="L7">
            <v>69.150000000000006</v>
          </cell>
          <cell r="M7">
            <v>63</v>
          </cell>
          <cell r="N7">
            <v>55.74</v>
          </cell>
          <cell r="O7">
            <v>54.85</v>
          </cell>
          <cell r="P7">
            <v>56.01</v>
          </cell>
          <cell r="Q7">
            <v>60.9</v>
          </cell>
          <cell r="R7">
            <v>79</v>
          </cell>
          <cell r="S7">
            <v>85.17</v>
          </cell>
          <cell r="T7">
            <v>93.71</v>
          </cell>
          <cell r="U7">
            <v>93.71</v>
          </cell>
          <cell r="V7">
            <v>84.9</v>
          </cell>
          <cell r="W7">
            <v>56.1</v>
          </cell>
          <cell r="X7">
            <v>63.02</v>
          </cell>
          <cell r="Y7">
            <v>45.51</v>
          </cell>
        </row>
        <row r="38">
          <cell r="T38">
            <v>4.4189999999999996</v>
          </cell>
          <cell r="U38">
            <v>4.4189999999999996</v>
          </cell>
        </row>
        <row r="59">
          <cell r="B59">
            <v>6.1899999999999995</v>
          </cell>
          <cell r="C59">
            <v>7.6230000000000011</v>
          </cell>
          <cell r="D59">
            <v>7.1000000000000005</v>
          </cell>
          <cell r="E59">
            <v>6.1720000000000006</v>
          </cell>
          <cell r="F59">
            <v>7.0129999999999999</v>
          </cell>
          <cell r="G59">
            <v>10.832000000000001</v>
          </cell>
          <cell r="H59">
            <v>14.193</v>
          </cell>
          <cell r="I59">
            <v>13.332999999999998</v>
          </cell>
          <cell r="J59">
            <v>16.553999999999998</v>
          </cell>
          <cell r="K59">
            <v>15.000999999999999</v>
          </cell>
          <cell r="L59">
            <v>11.434000000000001</v>
          </cell>
          <cell r="M59">
            <v>13.477</v>
          </cell>
          <cell r="N59">
            <v>8.2680000000000007</v>
          </cell>
          <cell r="O59">
            <v>6.3519999999999994</v>
          </cell>
          <cell r="P59">
            <v>2.706</v>
          </cell>
          <cell r="Q59">
            <v>7.4010000000000007</v>
          </cell>
          <cell r="R59">
            <v>4.5140000000000002</v>
          </cell>
          <cell r="S59">
            <v>6.05</v>
          </cell>
          <cell r="T59">
            <v>5.1950000000000003</v>
          </cell>
          <cell r="U59">
            <v>4.4690000000000003</v>
          </cell>
          <cell r="V59">
            <v>9.8650000000000002</v>
          </cell>
          <cell r="W59">
            <v>8.8890000000000011</v>
          </cell>
          <cell r="X59">
            <v>2.7389999999999999</v>
          </cell>
          <cell r="Y59">
            <v>7.1610000000000005</v>
          </cell>
        </row>
        <row r="66">
          <cell r="B66">
            <v>4.3309999999999995</v>
          </cell>
          <cell r="C66">
            <v>3.6659999999999999</v>
          </cell>
          <cell r="D66">
            <v>4.26</v>
          </cell>
          <cell r="E66">
            <v>3.2160000000000002</v>
          </cell>
          <cell r="F66">
            <v>2.262</v>
          </cell>
          <cell r="G66">
            <v>1.909</v>
          </cell>
          <cell r="H66">
            <v>0.95699999999999996</v>
          </cell>
          <cell r="I66">
            <v>0.86599999999999999</v>
          </cell>
          <cell r="N66">
            <v>3.1960000000000002</v>
          </cell>
          <cell r="O66">
            <v>4.2880000000000003</v>
          </cell>
          <cell r="P66">
            <v>4.7649999999999997</v>
          </cell>
          <cell r="Q66">
            <v>4.601</v>
          </cell>
          <cell r="R66">
            <v>4.0970000000000004</v>
          </cell>
          <cell r="S66">
            <v>3.819</v>
          </cell>
          <cell r="T66">
            <v>3.6509999999999998</v>
          </cell>
          <cell r="U66">
            <v>3.6739999999999999</v>
          </cell>
          <cell r="V66">
            <v>3.6360000000000001</v>
          </cell>
          <cell r="W66">
            <v>2.766</v>
          </cell>
          <cell r="X66">
            <v>2.016</v>
          </cell>
          <cell r="Y66">
            <v>2.1160000000000001</v>
          </cell>
        </row>
      </sheetData>
      <sheetData sheetId="17">
        <row r="59">
          <cell r="B59">
            <v>3.5379999999999998</v>
          </cell>
          <cell r="C59">
            <v>4.7249999999999996</v>
          </cell>
          <cell r="D59">
            <v>9.423</v>
          </cell>
          <cell r="E59">
            <v>7.4420000000000002</v>
          </cell>
          <cell r="F59">
            <v>7.3280000000000003</v>
          </cell>
          <cell r="G59">
            <v>10.646000000000001</v>
          </cell>
          <cell r="H59">
            <v>1.365</v>
          </cell>
          <cell r="J59">
            <v>6.2430000000000003</v>
          </cell>
          <cell r="K59">
            <v>8.6440000000000001</v>
          </cell>
          <cell r="L59">
            <v>3.649</v>
          </cell>
          <cell r="M59">
            <v>6.7789999999999999</v>
          </cell>
          <cell r="N59">
            <v>7.3179999999999996</v>
          </cell>
          <cell r="O59">
            <v>7.5239999999999991</v>
          </cell>
          <cell r="P59">
            <v>5.7219999999999995</v>
          </cell>
          <cell r="Q59">
            <v>10.082000000000001</v>
          </cell>
          <cell r="V59">
            <v>0.33</v>
          </cell>
          <cell r="W59">
            <v>0.97</v>
          </cell>
          <cell r="Y59">
            <v>8.3350000000000009</v>
          </cell>
        </row>
        <row r="64">
          <cell r="C64">
            <v>2.2999999999999998</v>
          </cell>
          <cell r="D64">
            <v>1.9</v>
          </cell>
          <cell r="E64">
            <v>1.9</v>
          </cell>
          <cell r="F64">
            <v>1.9</v>
          </cell>
          <cell r="G64">
            <v>1.1000000000000001</v>
          </cell>
        </row>
        <row r="65">
          <cell r="C65">
            <v>0.94399999999999995</v>
          </cell>
          <cell r="H65">
            <v>2.202</v>
          </cell>
          <cell r="I65">
            <v>1.139</v>
          </cell>
          <cell r="J65">
            <v>2.387</v>
          </cell>
          <cell r="K65">
            <v>2.3839999999999999</v>
          </cell>
          <cell r="L65">
            <v>2.3860000000000001</v>
          </cell>
          <cell r="M65">
            <v>2.3639999999999999</v>
          </cell>
          <cell r="T65">
            <v>1.145</v>
          </cell>
          <cell r="W65">
            <v>0.98</v>
          </cell>
        </row>
        <row r="66">
          <cell r="B66">
            <v>6.9829999999999997</v>
          </cell>
          <cell r="C66">
            <v>3.32</v>
          </cell>
          <cell r="D66">
            <v>3.6999999999999998E-2</v>
          </cell>
          <cell r="E66">
            <v>4.5999999999999999E-2</v>
          </cell>
          <cell r="F66">
            <v>4.7E-2</v>
          </cell>
          <cell r="G66">
            <v>0.995</v>
          </cell>
          <cell r="H66">
            <v>11.582999999999998</v>
          </cell>
          <cell r="I66">
            <v>13.059999999999999</v>
          </cell>
          <cell r="J66">
            <v>7.9239999999999995</v>
          </cell>
          <cell r="K66">
            <v>3.9729999999999999</v>
          </cell>
          <cell r="L66">
            <v>5.399</v>
          </cell>
          <cell r="M66">
            <v>4.3340000000000005</v>
          </cell>
          <cell r="N66">
            <v>4.1460000000000008</v>
          </cell>
          <cell r="O66">
            <v>3.1160000000000001</v>
          </cell>
          <cell r="P66">
            <v>1.7490000000000001</v>
          </cell>
          <cell r="Q66">
            <v>1.9200000000000002</v>
          </cell>
          <cell r="R66">
            <v>8.6110000000000007</v>
          </cell>
          <cell r="S66">
            <v>9.8689999999999998</v>
          </cell>
          <cell r="T66">
            <v>12.120000000000001</v>
          </cell>
          <cell r="U66">
            <v>12.562000000000001</v>
          </cell>
          <cell r="V66">
            <v>13.171000000000001</v>
          </cell>
          <cell r="W66">
            <v>9.7050000000000001</v>
          </cell>
          <cell r="X66">
            <v>4.7550000000000008</v>
          </cell>
          <cell r="Y66">
            <v>0.94199999999999995</v>
          </cell>
        </row>
      </sheetData>
      <sheetData sheetId="18">
        <row r="7">
          <cell r="B7">
            <v>52.51</v>
          </cell>
          <cell r="C7">
            <v>46.55</v>
          </cell>
          <cell r="D7">
            <v>47.51</v>
          </cell>
          <cell r="E7">
            <v>47.51</v>
          </cell>
          <cell r="F7">
            <v>48.05</v>
          </cell>
          <cell r="G7">
            <v>53.49</v>
          </cell>
          <cell r="H7">
            <v>62.17</v>
          </cell>
          <cell r="I7">
            <v>90.17</v>
          </cell>
          <cell r="J7">
            <v>73.17</v>
          </cell>
          <cell r="K7">
            <v>71.28</v>
          </cell>
          <cell r="L7">
            <v>69.150000000000006</v>
          </cell>
          <cell r="M7">
            <v>63</v>
          </cell>
          <cell r="N7">
            <v>55.74</v>
          </cell>
          <cell r="O7">
            <v>54.85</v>
          </cell>
          <cell r="P7">
            <v>56.01</v>
          </cell>
          <cell r="Q7">
            <v>60.9</v>
          </cell>
          <cell r="R7">
            <v>79</v>
          </cell>
          <cell r="S7">
            <v>85.17</v>
          </cell>
          <cell r="T7">
            <v>93.71</v>
          </cell>
          <cell r="U7">
            <v>93.71</v>
          </cell>
          <cell r="V7">
            <v>84.9</v>
          </cell>
          <cell r="W7">
            <v>56.1</v>
          </cell>
          <cell r="X7">
            <v>63.02</v>
          </cell>
          <cell r="Y7">
            <v>45.51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44221</v>
          </cell>
        </row>
        <row r="4">
          <cell r="B4">
            <v>44221</v>
          </cell>
        </row>
        <row r="5">
          <cell r="B5">
            <v>44221</v>
          </cell>
        </row>
        <row r="6">
          <cell r="B6">
            <v>44221</v>
          </cell>
        </row>
        <row r="7">
          <cell r="B7">
            <v>44221</v>
          </cell>
        </row>
        <row r="8">
          <cell r="B8">
            <v>44221</v>
          </cell>
        </row>
        <row r="9">
          <cell r="B9">
            <v>44221</v>
          </cell>
        </row>
        <row r="10">
          <cell r="B10">
            <v>44221</v>
          </cell>
        </row>
        <row r="11">
          <cell r="B11">
            <v>44221</v>
          </cell>
        </row>
        <row r="12">
          <cell r="B12">
            <v>44221</v>
          </cell>
        </row>
        <row r="13">
          <cell r="B13">
            <v>44221</v>
          </cell>
        </row>
        <row r="14">
          <cell r="B14">
            <v>44221</v>
          </cell>
        </row>
        <row r="15">
          <cell r="B15">
            <v>44221</v>
          </cell>
        </row>
        <row r="16">
          <cell r="B16">
            <v>44221</v>
          </cell>
        </row>
      </sheetData>
      <sheetData sheetId="41">
        <row r="2">
          <cell r="C2">
            <v>44225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10.520999999999999</v>
      </c>
      <c r="C4" s="18">
        <v>11.289000000000001</v>
      </c>
      <c r="D4" s="18">
        <v>11.360000000000003</v>
      </c>
      <c r="E4" s="18">
        <v>9.3879999999999999</v>
      </c>
      <c r="F4" s="18">
        <v>9.2750000000000004</v>
      </c>
      <c r="G4" s="18">
        <v>12.741</v>
      </c>
      <c r="H4" s="18">
        <v>15.149999999999999</v>
      </c>
      <c r="I4" s="18">
        <v>14.199</v>
      </c>
      <c r="J4" s="18">
        <v>16.553999999999998</v>
      </c>
      <c r="K4" s="18">
        <v>15.000999999999999</v>
      </c>
      <c r="L4" s="18">
        <v>11.434000000000001</v>
      </c>
      <c r="M4" s="18">
        <v>13.477</v>
      </c>
      <c r="N4" s="18">
        <v>11.464</v>
      </c>
      <c r="O4" s="18">
        <v>10.64</v>
      </c>
      <c r="P4" s="18">
        <v>7.4710000000000001</v>
      </c>
      <c r="Q4" s="18">
        <v>12.002000000000001</v>
      </c>
      <c r="R4" s="18">
        <v>8.6110000000000007</v>
      </c>
      <c r="S4" s="18">
        <v>9.8690000000000015</v>
      </c>
      <c r="T4" s="18">
        <v>13.265000000000001</v>
      </c>
      <c r="U4" s="18">
        <v>12.561999999999999</v>
      </c>
      <c r="V4" s="18">
        <v>13.500999999999999</v>
      </c>
      <c r="W4" s="18">
        <v>11.655000000000001</v>
      </c>
      <c r="X4" s="18">
        <v>4.7549999999999999</v>
      </c>
      <c r="Y4" s="18">
        <v>9.2769999999999992</v>
      </c>
      <c r="Z4" s="19"/>
      <c r="AA4" s="20">
        <f>SUM(B4:Z4)</f>
        <v>275.46100000000001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52.51</v>
      </c>
      <c r="C7" s="28">
        <v>46.55</v>
      </c>
      <c r="D7" s="28">
        <v>47.51</v>
      </c>
      <c r="E7" s="28">
        <v>47.51</v>
      </c>
      <c r="F7" s="28">
        <v>48.05</v>
      </c>
      <c r="G7" s="28">
        <v>53.49</v>
      </c>
      <c r="H7" s="28">
        <v>62.17</v>
      </c>
      <c r="I7" s="28">
        <v>90.17</v>
      </c>
      <c r="J7" s="28">
        <v>73.17</v>
      </c>
      <c r="K7" s="28">
        <v>71.28</v>
      </c>
      <c r="L7" s="28">
        <v>69.150000000000006</v>
      </c>
      <c r="M7" s="28">
        <v>63</v>
      </c>
      <c r="N7" s="28">
        <v>55.74</v>
      </c>
      <c r="O7" s="28">
        <v>54.85</v>
      </c>
      <c r="P7" s="28">
        <v>56.01</v>
      </c>
      <c r="Q7" s="28">
        <v>60.9</v>
      </c>
      <c r="R7" s="28">
        <v>79</v>
      </c>
      <c r="S7" s="28">
        <v>85.17</v>
      </c>
      <c r="T7" s="28">
        <v>93.71</v>
      </c>
      <c r="U7" s="28">
        <v>93.71</v>
      </c>
      <c r="V7" s="28">
        <v>84.9</v>
      </c>
      <c r="W7" s="28">
        <v>56.1</v>
      </c>
      <c r="X7" s="28">
        <v>63.02</v>
      </c>
      <c r="Y7" s="28">
        <v>45.51</v>
      </c>
      <c r="Z7" s="29"/>
      <c r="AA7" s="30">
        <f>IF(SUM(GR_MAINLAND_MCP_SUM_SELL)&lt;&gt;0,AVERAGEIF(GR_MAINLAND_MCP_SUM_SELL,"&lt;&gt;"""),"")</f>
        <v>64.715833333333336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4.4189999999999996</v>
      </c>
      <c r="U11" s="47">
        <v>4.4189999999999996</v>
      </c>
      <c r="V11" s="47"/>
      <c r="W11" s="47"/>
      <c r="X11" s="47"/>
      <c r="Y11" s="47"/>
      <c r="Z11" s="48"/>
      <c r="AA11" s="49">
        <f>SUM(B11:Z11)</f>
        <v>8.8379999999999992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6.1899999999999995</v>
      </c>
      <c r="C13" s="52">
        <v>7.6230000000000011</v>
      </c>
      <c r="D13" s="52">
        <v>7.1000000000000005</v>
      </c>
      <c r="E13" s="52">
        <v>6.1720000000000006</v>
      </c>
      <c r="F13" s="52">
        <v>7.0129999999999999</v>
      </c>
      <c r="G13" s="52">
        <v>10.832000000000001</v>
      </c>
      <c r="H13" s="52">
        <v>14.193</v>
      </c>
      <c r="I13" s="52">
        <v>13.332999999999998</v>
      </c>
      <c r="J13" s="52">
        <v>16.553999999999998</v>
      </c>
      <c r="K13" s="52">
        <v>15.000999999999999</v>
      </c>
      <c r="L13" s="52">
        <v>11.434000000000001</v>
      </c>
      <c r="M13" s="52">
        <v>13.477</v>
      </c>
      <c r="N13" s="52">
        <v>8.2680000000000007</v>
      </c>
      <c r="O13" s="52">
        <v>6.3519999999999994</v>
      </c>
      <c r="P13" s="52">
        <v>2.706</v>
      </c>
      <c r="Q13" s="52">
        <v>7.4010000000000007</v>
      </c>
      <c r="R13" s="52">
        <v>4.5140000000000002</v>
      </c>
      <c r="S13" s="52">
        <v>6.05</v>
      </c>
      <c r="T13" s="52">
        <v>5.1950000000000003</v>
      </c>
      <c r="U13" s="52">
        <v>4.4690000000000003</v>
      </c>
      <c r="V13" s="52">
        <v>9.8650000000000002</v>
      </c>
      <c r="W13" s="52">
        <v>8.8890000000000011</v>
      </c>
      <c r="X13" s="52">
        <v>2.7389999999999999</v>
      </c>
      <c r="Y13" s="52">
        <v>7.1610000000000005</v>
      </c>
      <c r="Z13" s="53"/>
      <c r="AA13" s="54">
        <f>SUM(B13:Z13)</f>
        <v>202.53100000000003</v>
      </c>
    </row>
    <row r="14" spans="1:27" ht="30" customHeight="1" thickBot="1" x14ac:dyDescent="0.25">
      <c r="A14" s="55" t="s">
        <v>10</v>
      </c>
      <c r="B14" s="56">
        <f>IF(LEN(B$2)&gt;0,SUM(B10:B13),"")</f>
        <v>6.1899999999999995</v>
      </c>
      <c r="C14" s="57">
        <f t="shared" ref="C14:Z14" si="0">IF(LEN(C$2)&gt;0,SUM(C10:C13),"")</f>
        <v>7.6230000000000011</v>
      </c>
      <c r="D14" s="57">
        <f t="shared" si="0"/>
        <v>7.1000000000000005</v>
      </c>
      <c r="E14" s="57">
        <f t="shared" si="0"/>
        <v>6.1720000000000006</v>
      </c>
      <c r="F14" s="57">
        <f t="shared" si="0"/>
        <v>7.0129999999999999</v>
      </c>
      <c r="G14" s="57">
        <f t="shared" si="0"/>
        <v>10.832000000000001</v>
      </c>
      <c r="H14" s="57">
        <f t="shared" si="0"/>
        <v>14.193</v>
      </c>
      <c r="I14" s="57">
        <f t="shared" si="0"/>
        <v>13.332999999999998</v>
      </c>
      <c r="J14" s="57">
        <f t="shared" si="0"/>
        <v>16.553999999999998</v>
      </c>
      <c r="K14" s="57">
        <f t="shared" si="0"/>
        <v>15.000999999999999</v>
      </c>
      <c r="L14" s="57">
        <f t="shared" si="0"/>
        <v>11.434000000000001</v>
      </c>
      <c r="M14" s="57">
        <f t="shared" si="0"/>
        <v>13.477</v>
      </c>
      <c r="N14" s="57">
        <f t="shared" si="0"/>
        <v>8.2680000000000007</v>
      </c>
      <c r="O14" s="57">
        <f t="shared" si="0"/>
        <v>6.3519999999999994</v>
      </c>
      <c r="P14" s="57">
        <f t="shared" si="0"/>
        <v>2.706</v>
      </c>
      <c r="Q14" s="57">
        <f t="shared" si="0"/>
        <v>7.4010000000000007</v>
      </c>
      <c r="R14" s="57">
        <f t="shared" si="0"/>
        <v>4.5140000000000002</v>
      </c>
      <c r="S14" s="57">
        <f t="shared" si="0"/>
        <v>6.05</v>
      </c>
      <c r="T14" s="57">
        <f t="shared" si="0"/>
        <v>9.6140000000000008</v>
      </c>
      <c r="U14" s="57">
        <f t="shared" si="0"/>
        <v>8.8879999999999999</v>
      </c>
      <c r="V14" s="57">
        <f t="shared" si="0"/>
        <v>9.8650000000000002</v>
      </c>
      <c r="W14" s="57">
        <f t="shared" si="0"/>
        <v>8.8890000000000011</v>
      </c>
      <c r="X14" s="57">
        <f t="shared" si="0"/>
        <v>2.7389999999999999</v>
      </c>
      <c r="Y14" s="57">
        <f t="shared" si="0"/>
        <v>7.1610000000000005</v>
      </c>
      <c r="Z14" s="58" t="str">
        <f t="shared" si="0"/>
        <v/>
      </c>
      <c r="AA14" s="59">
        <f>SUM(AA9:AA13)</f>
        <v>211.36900000000003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4.3309999999999995</v>
      </c>
      <c r="C19" s="76">
        <v>3.6659999999999999</v>
      </c>
      <c r="D19" s="76">
        <v>4.26</v>
      </c>
      <c r="E19" s="76">
        <v>3.2160000000000002</v>
      </c>
      <c r="F19" s="76">
        <v>2.262</v>
      </c>
      <c r="G19" s="76">
        <v>1.909</v>
      </c>
      <c r="H19" s="76">
        <v>0.95699999999999996</v>
      </c>
      <c r="I19" s="76">
        <v>0.86599999999999999</v>
      </c>
      <c r="J19" s="76"/>
      <c r="K19" s="76"/>
      <c r="L19" s="76"/>
      <c r="M19" s="76"/>
      <c r="N19" s="76">
        <v>3.1960000000000002</v>
      </c>
      <c r="O19" s="76">
        <v>4.2880000000000003</v>
      </c>
      <c r="P19" s="76">
        <v>4.7649999999999997</v>
      </c>
      <c r="Q19" s="76">
        <v>4.601</v>
      </c>
      <c r="R19" s="76">
        <v>4.0970000000000004</v>
      </c>
      <c r="S19" s="76">
        <v>3.819</v>
      </c>
      <c r="T19" s="76">
        <v>3.6509999999999998</v>
      </c>
      <c r="U19" s="76">
        <v>3.6739999999999999</v>
      </c>
      <c r="V19" s="76">
        <v>3.6360000000000001</v>
      </c>
      <c r="W19" s="76">
        <v>2.766</v>
      </c>
      <c r="X19" s="76">
        <v>2.016</v>
      </c>
      <c r="Y19" s="76">
        <v>2.1160000000000001</v>
      </c>
      <c r="Z19" s="73"/>
      <c r="AA19" s="74">
        <f>SUM(B19:Z19)</f>
        <v>64.091999999999999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4.3309999999999995</v>
      </c>
      <c r="C22" s="83">
        <f t="shared" ref="C22:Z22" si="1">IF(LEN(C$2)&gt;0,SUM(C17:C21),"")</f>
        <v>3.6659999999999999</v>
      </c>
      <c r="D22" s="83">
        <f t="shared" si="1"/>
        <v>4.26</v>
      </c>
      <c r="E22" s="83">
        <f t="shared" si="1"/>
        <v>3.2160000000000002</v>
      </c>
      <c r="F22" s="83">
        <f t="shared" si="1"/>
        <v>2.262</v>
      </c>
      <c r="G22" s="83">
        <f t="shared" si="1"/>
        <v>1.909</v>
      </c>
      <c r="H22" s="83">
        <f t="shared" si="1"/>
        <v>0.95699999999999996</v>
      </c>
      <c r="I22" s="83">
        <f t="shared" si="1"/>
        <v>0.86599999999999999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3.1960000000000002</v>
      </c>
      <c r="O22" s="83">
        <f t="shared" si="1"/>
        <v>4.2880000000000003</v>
      </c>
      <c r="P22" s="83">
        <f t="shared" si="1"/>
        <v>4.7649999999999997</v>
      </c>
      <c r="Q22" s="83">
        <f t="shared" si="1"/>
        <v>4.601</v>
      </c>
      <c r="R22" s="83">
        <f t="shared" si="1"/>
        <v>4.0970000000000004</v>
      </c>
      <c r="S22" s="83">
        <f t="shared" si="1"/>
        <v>3.819</v>
      </c>
      <c r="T22" s="83">
        <f t="shared" si="1"/>
        <v>3.6509999999999998</v>
      </c>
      <c r="U22" s="83">
        <f t="shared" si="1"/>
        <v>3.6739999999999999</v>
      </c>
      <c r="V22" s="83">
        <f t="shared" si="1"/>
        <v>3.6360000000000001</v>
      </c>
      <c r="W22" s="83">
        <f t="shared" si="1"/>
        <v>2.766</v>
      </c>
      <c r="X22" s="83">
        <f t="shared" si="1"/>
        <v>2.016</v>
      </c>
      <c r="Y22" s="83">
        <f t="shared" si="1"/>
        <v>2.1160000000000001</v>
      </c>
      <c r="Z22" s="84" t="str">
        <f t="shared" si="1"/>
        <v/>
      </c>
      <c r="AA22" s="85">
        <f>SUM(AA17:AA21)</f>
        <v>64.091999999999999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10.521000000000001</v>
      </c>
      <c r="C26" s="72">
        <v>11.289</v>
      </c>
      <c r="D26" s="72">
        <v>11.36</v>
      </c>
      <c r="E26" s="72">
        <v>9.3879999999999999</v>
      </c>
      <c r="F26" s="72">
        <v>9.2750000000000004</v>
      </c>
      <c r="G26" s="72">
        <v>12.741</v>
      </c>
      <c r="H26" s="72">
        <v>15.15</v>
      </c>
      <c r="I26" s="72">
        <v>14.199</v>
      </c>
      <c r="J26" s="72">
        <v>16.553999999999998</v>
      </c>
      <c r="K26" s="72">
        <v>15.000999999999999</v>
      </c>
      <c r="L26" s="72">
        <v>11.433999999999999</v>
      </c>
      <c r="M26" s="72">
        <v>13.477</v>
      </c>
      <c r="N26" s="72">
        <v>11.464</v>
      </c>
      <c r="O26" s="72">
        <v>10.64</v>
      </c>
      <c r="P26" s="72">
        <v>7.4710000000000001</v>
      </c>
      <c r="Q26" s="72">
        <v>12.002000000000001</v>
      </c>
      <c r="R26" s="72">
        <v>8.6110000000000007</v>
      </c>
      <c r="S26" s="72">
        <v>9.8689999999999998</v>
      </c>
      <c r="T26" s="72">
        <v>13.265000000000001</v>
      </c>
      <c r="U26" s="72">
        <v>12.561999999999999</v>
      </c>
      <c r="V26" s="72">
        <v>13.500999999999999</v>
      </c>
      <c r="W26" s="72">
        <v>11.654999999999999</v>
      </c>
      <c r="X26" s="72">
        <v>4.7549999999999999</v>
      </c>
      <c r="Y26" s="72">
        <v>9.2769999999999992</v>
      </c>
      <c r="Z26" s="73"/>
      <c r="AA26" s="74">
        <f>SUM(B26:Z26)</f>
        <v>275.46100000000001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10.521000000000001</v>
      </c>
      <c r="C28" s="57">
        <f t="shared" ref="C28:Z28" si="2">IF(LEN(C$2)&gt;0,SUM(C25:C27),"")</f>
        <v>11.289</v>
      </c>
      <c r="D28" s="57">
        <f t="shared" si="2"/>
        <v>11.36</v>
      </c>
      <c r="E28" s="57">
        <f t="shared" si="2"/>
        <v>9.3879999999999999</v>
      </c>
      <c r="F28" s="57">
        <f t="shared" si="2"/>
        <v>9.2750000000000004</v>
      </c>
      <c r="G28" s="57">
        <f t="shared" si="2"/>
        <v>12.741</v>
      </c>
      <c r="H28" s="57">
        <f t="shared" si="2"/>
        <v>15.15</v>
      </c>
      <c r="I28" s="57">
        <f t="shared" si="2"/>
        <v>14.199</v>
      </c>
      <c r="J28" s="57">
        <f t="shared" si="2"/>
        <v>16.553999999999998</v>
      </c>
      <c r="K28" s="57">
        <f t="shared" si="2"/>
        <v>15.000999999999999</v>
      </c>
      <c r="L28" s="57">
        <f t="shared" si="2"/>
        <v>11.433999999999999</v>
      </c>
      <c r="M28" s="57">
        <f t="shared" si="2"/>
        <v>13.477</v>
      </c>
      <c r="N28" s="57">
        <f t="shared" si="2"/>
        <v>11.464</v>
      </c>
      <c r="O28" s="57">
        <f t="shared" si="2"/>
        <v>10.64</v>
      </c>
      <c r="P28" s="57">
        <f t="shared" si="2"/>
        <v>7.4710000000000001</v>
      </c>
      <c r="Q28" s="57">
        <f t="shared" si="2"/>
        <v>12.002000000000001</v>
      </c>
      <c r="R28" s="57">
        <f t="shared" si="2"/>
        <v>8.6110000000000007</v>
      </c>
      <c r="S28" s="57">
        <f t="shared" si="2"/>
        <v>9.8689999999999998</v>
      </c>
      <c r="T28" s="57">
        <f t="shared" si="2"/>
        <v>13.265000000000001</v>
      </c>
      <c r="U28" s="57">
        <f t="shared" si="2"/>
        <v>12.561999999999999</v>
      </c>
      <c r="V28" s="57">
        <f t="shared" si="2"/>
        <v>13.500999999999999</v>
      </c>
      <c r="W28" s="57">
        <f t="shared" si="2"/>
        <v>11.654999999999999</v>
      </c>
      <c r="X28" s="57">
        <f t="shared" si="2"/>
        <v>4.7549999999999999</v>
      </c>
      <c r="Y28" s="57">
        <f t="shared" si="2"/>
        <v>9.2769999999999992</v>
      </c>
      <c r="Z28" s="58" t="str">
        <f t="shared" si="2"/>
        <v/>
      </c>
      <c r="AA28" s="59">
        <f>SUM(AA25:AA27)</f>
        <v>275.46100000000001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10.520999999999999</v>
      </c>
      <c r="C47" s="83">
        <f t="shared" ref="C47:Z47" si="8">IF(LEN(C$2)&gt;0,C14+C22+C36,"")</f>
        <v>11.289000000000001</v>
      </c>
      <c r="D47" s="83">
        <f t="shared" si="8"/>
        <v>11.36</v>
      </c>
      <c r="E47" s="83">
        <f t="shared" si="8"/>
        <v>9.3880000000000017</v>
      </c>
      <c r="F47" s="83">
        <f t="shared" si="8"/>
        <v>9.2750000000000004</v>
      </c>
      <c r="G47" s="83">
        <f t="shared" si="8"/>
        <v>12.741000000000001</v>
      </c>
      <c r="H47" s="83">
        <f t="shared" si="8"/>
        <v>15.15</v>
      </c>
      <c r="I47" s="83">
        <f t="shared" si="8"/>
        <v>14.198999999999998</v>
      </c>
      <c r="J47" s="83">
        <f t="shared" si="8"/>
        <v>16.553999999999998</v>
      </c>
      <c r="K47" s="83">
        <f t="shared" si="8"/>
        <v>15.000999999999999</v>
      </c>
      <c r="L47" s="83">
        <f t="shared" si="8"/>
        <v>11.434000000000001</v>
      </c>
      <c r="M47" s="83">
        <f t="shared" si="8"/>
        <v>13.477</v>
      </c>
      <c r="N47" s="83">
        <f t="shared" si="8"/>
        <v>11.464</v>
      </c>
      <c r="O47" s="83">
        <f t="shared" si="8"/>
        <v>10.64</v>
      </c>
      <c r="P47" s="83">
        <f t="shared" si="8"/>
        <v>7.4710000000000001</v>
      </c>
      <c r="Q47" s="83">
        <f t="shared" si="8"/>
        <v>12.002000000000001</v>
      </c>
      <c r="R47" s="83">
        <f t="shared" si="8"/>
        <v>8.6110000000000007</v>
      </c>
      <c r="S47" s="83">
        <f t="shared" si="8"/>
        <v>9.8689999999999998</v>
      </c>
      <c r="T47" s="83">
        <f t="shared" si="8"/>
        <v>13.265000000000001</v>
      </c>
      <c r="U47" s="83">
        <f t="shared" si="8"/>
        <v>12.561999999999999</v>
      </c>
      <c r="V47" s="83">
        <f t="shared" si="8"/>
        <v>13.501000000000001</v>
      </c>
      <c r="W47" s="83">
        <f t="shared" si="8"/>
        <v>11.655000000000001</v>
      </c>
      <c r="X47" s="83">
        <f t="shared" si="8"/>
        <v>4.7549999999999999</v>
      </c>
      <c r="Y47" s="83">
        <f t="shared" si="8"/>
        <v>9.277000000000001</v>
      </c>
      <c r="Z47" s="84" t="str">
        <f t="shared" si="8"/>
        <v/>
      </c>
      <c r="AA47" s="100">
        <f>SUM(B47:Z47)</f>
        <v>275.46100000000007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10.521000000000001</v>
      </c>
      <c r="C4" s="18">
        <v>11.288999999999998</v>
      </c>
      <c r="D4" s="18">
        <v>11.360000000000001</v>
      </c>
      <c r="E4" s="18">
        <v>9.3879999999999999</v>
      </c>
      <c r="F4" s="18">
        <v>9.2750000000000004</v>
      </c>
      <c r="G4" s="18">
        <v>12.741</v>
      </c>
      <c r="H4" s="18">
        <v>15.15</v>
      </c>
      <c r="I4" s="18">
        <v>14.198999999999998</v>
      </c>
      <c r="J4" s="18">
        <v>16.553999999999998</v>
      </c>
      <c r="K4" s="18">
        <v>15.000999999999998</v>
      </c>
      <c r="L4" s="18">
        <v>11.434000000000001</v>
      </c>
      <c r="M4" s="18">
        <v>13.477</v>
      </c>
      <c r="N4" s="18">
        <v>11.464</v>
      </c>
      <c r="O4" s="18">
        <v>10.639999999999999</v>
      </c>
      <c r="P4" s="18">
        <v>7.4709999999999992</v>
      </c>
      <c r="Q4" s="18">
        <v>12.002000000000001</v>
      </c>
      <c r="R4" s="18">
        <v>8.6110000000000007</v>
      </c>
      <c r="S4" s="18">
        <v>9.8689999999999998</v>
      </c>
      <c r="T4" s="18">
        <v>13.265000000000001</v>
      </c>
      <c r="U4" s="18">
        <v>12.562000000000001</v>
      </c>
      <c r="V4" s="18">
        <v>13.501000000000001</v>
      </c>
      <c r="W4" s="18">
        <v>11.654999999999999</v>
      </c>
      <c r="X4" s="18">
        <v>4.7550000000000008</v>
      </c>
      <c r="Y4" s="18">
        <v>9.277000000000001</v>
      </c>
      <c r="Z4" s="19"/>
      <c r="AA4" s="20">
        <f>SUM(B4:Z4)</f>
        <v>275.46100000000001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52.51</v>
      </c>
      <c r="C7" s="28">
        <v>46.55</v>
      </c>
      <c r="D7" s="28">
        <v>47.51</v>
      </c>
      <c r="E7" s="28">
        <v>47.51</v>
      </c>
      <c r="F7" s="28">
        <v>48.05</v>
      </c>
      <c r="G7" s="28">
        <v>53.49</v>
      </c>
      <c r="H7" s="28">
        <v>62.17</v>
      </c>
      <c r="I7" s="28">
        <v>90.17</v>
      </c>
      <c r="J7" s="28">
        <v>73.17</v>
      </c>
      <c r="K7" s="28">
        <v>71.28</v>
      </c>
      <c r="L7" s="28">
        <v>69.150000000000006</v>
      </c>
      <c r="M7" s="28">
        <v>63</v>
      </c>
      <c r="N7" s="28">
        <v>55.74</v>
      </c>
      <c r="O7" s="28">
        <v>54.85</v>
      </c>
      <c r="P7" s="28">
        <v>56.01</v>
      </c>
      <c r="Q7" s="28">
        <v>60.9</v>
      </c>
      <c r="R7" s="28">
        <v>79</v>
      </c>
      <c r="S7" s="28">
        <v>85.17</v>
      </c>
      <c r="T7" s="28">
        <v>93.71</v>
      </c>
      <c r="U7" s="28">
        <v>93.71</v>
      </c>
      <c r="V7" s="28">
        <v>84.9</v>
      </c>
      <c r="W7" s="28">
        <v>56.1</v>
      </c>
      <c r="X7" s="28">
        <v>63.02</v>
      </c>
      <c r="Y7" s="28">
        <v>45.51</v>
      </c>
      <c r="Z7" s="29"/>
      <c r="AA7" s="30">
        <v>64.715833333333336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3.5379999999999998</v>
      </c>
      <c r="C13" s="52">
        <v>4.7249999999999996</v>
      </c>
      <c r="D13" s="52">
        <v>9.423</v>
      </c>
      <c r="E13" s="52">
        <v>7.4420000000000002</v>
      </c>
      <c r="F13" s="52">
        <v>7.3280000000000003</v>
      </c>
      <c r="G13" s="52">
        <v>10.646000000000001</v>
      </c>
      <c r="H13" s="52">
        <v>1.365</v>
      </c>
      <c r="I13" s="52"/>
      <c r="J13" s="52">
        <v>6.2430000000000003</v>
      </c>
      <c r="K13" s="52">
        <v>8.6440000000000001</v>
      </c>
      <c r="L13" s="52">
        <v>3.649</v>
      </c>
      <c r="M13" s="52">
        <v>6.7789999999999999</v>
      </c>
      <c r="N13" s="52">
        <v>7.3179999999999996</v>
      </c>
      <c r="O13" s="52">
        <v>7.5239999999999991</v>
      </c>
      <c r="P13" s="52">
        <v>5.7219999999999995</v>
      </c>
      <c r="Q13" s="52">
        <v>10.082000000000001</v>
      </c>
      <c r="R13" s="52"/>
      <c r="S13" s="52"/>
      <c r="T13" s="52"/>
      <c r="U13" s="52"/>
      <c r="V13" s="52">
        <v>0.33</v>
      </c>
      <c r="W13" s="52">
        <v>0.97</v>
      </c>
      <c r="X13" s="52"/>
      <c r="Y13" s="52">
        <v>8.3350000000000009</v>
      </c>
      <c r="Z13" s="53"/>
      <c r="AA13" s="54">
        <f>SUM(B13:Z13)</f>
        <v>110.06299999999999</v>
      </c>
    </row>
    <row r="14" spans="1:27" ht="30" customHeight="1" thickBot="1" x14ac:dyDescent="0.25">
      <c r="A14" s="55" t="s">
        <v>10</v>
      </c>
      <c r="B14" s="56">
        <f>IF(LEN(B$2)&gt;0,SUM(B10:B13),"")</f>
        <v>3.5379999999999998</v>
      </c>
      <c r="C14" s="57">
        <f t="shared" ref="C14:Z14" si="0">IF(LEN(C$2)&gt;0,SUM(C10:C13),"")</f>
        <v>4.7249999999999996</v>
      </c>
      <c r="D14" s="57">
        <f t="shared" si="0"/>
        <v>9.423</v>
      </c>
      <c r="E14" s="57">
        <f t="shared" si="0"/>
        <v>7.4420000000000002</v>
      </c>
      <c r="F14" s="57">
        <f t="shared" si="0"/>
        <v>7.3280000000000003</v>
      </c>
      <c r="G14" s="57">
        <f t="shared" si="0"/>
        <v>10.646000000000001</v>
      </c>
      <c r="H14" s="57">
        <f t="shared" si="0"/>
        <v>1.365</v>
      </c>
      <c r="I14" s="57">
        <f t="shared" si="0"/>
        <v>0</v>
      </c>
      <c r="J14" s="57">
        <f t="shared" si="0"/>
        <v>6.2430000000000003</v>
      </c>
      <c r="K14" s="57">
        <f t="shared" si="0"/>
        <v>8.6440000000000001</v>
      </c>
      <c r="L14" s="57">
        <f t="shared" si="0"/>
        <v>3.649</v>
      </c>
      <c r="M14" s="57">
        <f t="shared" si="0"/>
        <v>6.7789999999999999</v>
      </c>
      <c r="N14" s="57">
        <f t="shared" si="0"/>
        <v>7.3179999999999996</v>
      </c>
      <c r="O14" s="57">
        <f t="shared" si="0"/>
        <v>7.5239999999999991</v>
      </c>
      <c r="P14" s="57">
        <f t="shared" si="0"/>
        <v>5.7219999999999995</v>
      </c>
      <c r="Q14" s="57">
        <f t="shared" si="0"/>
        <v>10.082000000000001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0.33</v>
      </c>
      <c r="W14" s="57">
        <f t="shared" si="0"/>
        <v>0.97</v>
      </c>
      <c r="X14" s="57">
        <f t="shared" si="0"/>
        <v>0</v>
      </c>
      <c r="Y14" s="57">
        <f t="shared" si="0"/>
        <v>8.3350000000000009</v>
      </c>
      <c r="Z14" s="58" t="str">
        <f t="shared" si="0"/>
        <v/>
      </c>
      <c r="AA14" s="59">
        <f>SUM(AA9:AA13)</f>
        <v>110.06299999999999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2.2999999999999998</v>
      </c>
      <c r="D17" s="67">
        <v>1.9</v>
      </c>
      <c r="E17" s="67">
        <v>1.9</v>
      </c>
      <c r="F17" s="67">
        <v>1.9</v>
      </c>
      <c r="G17" s="67">
        <v>1.1000000000000001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9.1</v>
      </c>
    </row>
    <row r="18" spans="1:27" ht="24.95" customHeight="1" x14ac:dyDescent="0.2">
      <c r="A18" s="70" t="s">
        <v>13</v>
      </c>
      <c r="B18" s="71"/>
      <c r="C18" s="72">
        <v>0.94399999999999995</v>
      </c>
      <c r="D18" s="72"/>
      <c r="E18" s="72"/>
      <c r="F18" s="72"/>
      <c r="G18" s="72"/>
      <c r="H18" s="72">
        <v>2.202</v>
      </c>
      <c r="I18" s="72">
        <v>1.139</v>
      </c>
      <c r="J18" s="72">
        <v>2.387</v>
      </c>
      <c r="K18" s="72">
        <v>2.3839999999999999</v>
      </c>
      <c r="L18" s="72">
        <v>2.3860000000000001</v>
      </c>
      <c r="M18" s="72">
        <v>2.3639999999999999</v>
      </c>
      <c r="N18" s="72"/>
      <c r="O18" s="72"/>
      <c r="P18" s="72"/>
      <c r="Q18" s="72"/>
      <c r="R18" s="72"/>
      <c r="S18" s="72"/>
      <c r="T18" s="72">
        <v>1.145</v>
      </c>
      <c r="U18" s="72"/>
      <c r="V18" s="72"/>
      <c r="W18" s="72">
        <v>0.98</v>
      </c>
      <c r="X18" s="72"/>
      <c r="Y18" s="72"/>
      <c r="Z18" s="73"/>
      <c r="AA18" s="74">
        <f>SUM(B18:Z18)</f>
        <v>15.931000000000001</v>
      </c>
    </row>
    <row r="19" spans="1:27" ht="24.95" customHeight="1" x14ac:dyDescent="0.2">
      <c r="A19" s="70" t="s">
        <v>14</v>
      </c>
      <c r="B19" s="75">
        <v>6.9829999999999997</v>
      </c>
      <c r="C19" s="76">
        <v>3.32</v>
      </c>
      <c r="D19" s="76">
        <v>3.6999999999999998E-2</v>
      </c>
      <c r="E19" s="76">
        <v>4.5999999999999999E-2</v>
      </c>
      <c r="F19" s="76">
        <v>4.7E-2</v>
      </c>
      <c r="G19" s="76">
        <v>0.995</v>
      </c>
      <c r="H19" s="76">
        <v>11.582999999999998</v>
      </c>
      <c r="I19" s="76">
        <v>13.059999999999999</v>
      </c>
      <c r="J19" s="76">
        <v>7.9239999999999995</v>
      </c>
      <c r="K19" s="76">
        <v>3.9729999999999999</v>
      </c>
      <c r="L19" s="76">
        <v>5.399</v>
      </c>
      <c r="M19" s="76">
        <v>4.3340000000000005</v>
      </c>
      <c r="N19" s="76">
        <v>4.1460000000000008</v>
      </c>
      <c r="O19" s="76">
        <v>3.1160000000000001</v>
      </c>
      <c r="P19" s="76">
        <v>1.7490000000000001</v>
      </c>
      <c r="Q19" s="76">
        <v>1.9200000000000002</v>
      </c>
      <c r="R19" s="76">
        <v>8.6110000000000007</v>
      </c>
      <c r="S19" s="76">
        <v>9.8689999999999998</v>
      </c>
      <c r="T19" s="76">
        <v>12.120000000000001</v>
      </c>
      <c r="U19" s="76">
        <v>12.562000000000001</v>
      </c>
      <c r="V19" s="76">
        <v>13.171000000000001</v>
      </c>
      <c r="W19" s="76">
        <v>9.7050000000000001</v>
      </c>
      <c r="X19" s="76">
        <v>4.7550000000000008</v>
      </c>
      <c r="Y19" s="76">
        <v>0.94199999999999995</v>
      </c>
      <c r="Z19" s="73"/>
      <c r="AA19" s="74">
        <f>SUM(B19:Z19)</f>
        <v>140.36700000000002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6.9829999999999997</v>
      </c>
      <c r="C22" s="83">
        <f t="shared" si="1"/>
        <v>6.5640000000000001</v>
      </c>
      <c r="D22" s="83">
        <f t="shared" si="1"/>
        <v>1.9369999999999998</v>
      </c>
      <c r="E22" s="83">
        <f t="shared" si="1"/>
        <v>1.946</v>
      </c>
      <c r="F22" s="83">
        <f t="shared" si="1"/>
        <v>1.9469999999999998</v>
      </c>
      <c r="G22" s="83">
        <f t="shared" si="1"/>
        <v>2.0950000000000002</v>
      </c>
      <c r="H22" s="83">
        <f t="shared" si="1"/>
        <v>13.784999999999998</v>
      </c>
      <c r="I22" s="83">
        <f t="shared" si="1"/>
        <v>14.198999999999998</v>
      </c>
      <c r="J22" s="83">
        <f t="shared" si="1"/>
        <v>10.311</v>
      </c>
      <c r="K22" s="83">
        <f t="shared" si="1"/>
        <v>6.3569999999999993</v>
      </c>
      <c r="L22" s="83">
        <f t="shared" si="1"/>
        <v>7.7850000000000001</v>
      </c>
      <c r="M22" s="83">
        <f t="shared" si="1"/>
        <v>6.6980000000000004</v>
      </c>
      <c r="N22" s="83">
        <f t="shared" si="1"/>
        <v>4.1460000000000008</v>
      </c>
      <c r="O22" s="83">
        <f t="shared" si="1"/>
        <v>3.1160000000000001</v>
      </c>
      <c r="P22" s="83">
        <f t="shared" si="1"/>
        <v>1.7490000000000001</v>
      </c>
      <c r="Q22" s="83">
        <f t="shared" si="1"/>
        <v>1.9200000000000002</v>
      </c>
      <c r="R22" s="83">
        <f t="shared" si="1"/>
        <v>8.6110000000000007</v>
      </c>
      <c r="S22" s="83">
        <f t="shared" si="1"/>
        <v>9.8689999999999998</v>
      </c>
      <c r="T22" s="83">
        <f t="shared" si="1"/>
        <v>13.265000000000001</v>
      </c>
      <c r="U22" s="83">
        <f t="shared" si="1"/>
        <v>12.562000000000001</v>
      </c>
      <c r="V22" s="83">
        <f t="shared" si="1"/>
        <v>13.171000000000001</v>
      </c>
      <c r="W22" s="83">
        <f t="shared" si="1"/>
        <v>10.685</v>
      </c>
      <c r="X22" s="83">
        <f t="shared" si="1"/>
        <v>4.7550000000000008</v>
      </c>
      <c r="Y22" s="83">
        <f t="shared" si="1"/>
        <v>0.94199999999999995</v>
      </c>
      <c r="Z22" s="84">
        <f t="shared" si="1"/>
        <v>0</v>
      </c>
      <c r="AA22" s="85">
        <f t="shared" si="1"/>
        <v>165.39800000000002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10.521000000000001</v>
      </c>
      <c r="C26" s="72">
        <v>11.289</v>
      </c>
      <c r="D26" s="72">
        <v>11.36</v>
      </c>
      <c r="E26" s="72">
        <v>9.3879999999999999</v>
      </c>
      <c r="F26" s="72">
        <v>9.2750000000000004</v>
      </c>
      <c r="G26" s="72">
        <v>12.741</v>
      </c>
      <c r="H26" s="72">
        <v>15.15</v>
      </c>
      <c r="I26" s="72">
        <v>14.199</v>
      </c>
      <c r="J26" s="72">
        <v>16.553999999999998</v>
      </c>
      <c r="K26" s="72">
        <v>15.000999999999999</v>
      </c>
      <c r="L26" s="72">
        <v>11.433999999999999</v>
      </c>
      <c r="M26" s="72">
        <v>13.477</v>
      </c>
      <c r="N26" s="72">
        <v>11.464</v>
      </c>
      <c r="O26" s="72">
        <v>10.64</v>
      </c>
      <c r="P26" s="72">
        <v>7.4710000000000001</v>
      </c>
      <c r="Q26" s="72">
        <v>12.002000000000001</v>
      </c>
      <c r="R26" s="72">
        <v>8.6110000000000007</v>
      </c>
      <c r="S26" s="72">
        <v>9.8689999999999998</v>
      </c>
      <c r="T26" s="72">
        <v>13.265000000000001</v>
      </c>
      <c r="U26" s="72">
        <v>12.561999999999999</v>
      </c>
      <c r="V26" s="72">
        <v>13.500999999999999</v>
      </c>
      <c r="W26" s="72">
        <v>11.654999999999999</v>
      </c>
      <c r="X26" s="72">
        <v>4.7549999999999999</v>
      </c>
      <c r="Y26" s="72">
        <v>9.2769999999999992</v>
      </c>
      <c r="Z26" s="73"/>
      <c r="AA26" s="74">
        <f>SUM(B26:Z26)</f>
        <v>275.46100000000001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10.521000000000001</v>
      </c>
      <c r="C28" s="57">
        <f t="shared" si="2"/>
        <v>11.289</v>
      </c>
      <c r="D28" s="57">
        <f t="shared" si="2"/>
        <v>11.36</v>
      </c>
      <c r="E28" s="57">
        <f t="shared" si="2"/>
        <v>9.3879999999999999</v>
      </c>
      <c r="F28" s="57">
        <f t="shared" si="2"/>
        <v>9.2750000000000004</v>
      </c>
      <c r="G28" s="57">
        <f t="shared" si="2"/>
        <v>12.741</v>
      </c>
      <c r="H28" s="57">
        <f t="shared" si="2"/>
        <v>15.15</v>
      </c>
      <c r="I28" s="57">
        <f t="shared" si="2"/>
        <v>14.199</v>
      </c>
      <c r="J28" s="57">
        <f t="shared" si="2"/>
        <v>16.553999999999998</v>
      </c>
      <c r="K28" s="57">
        <f t="shared" si="2"/>
        <v>15.000999999999999</v>
      </c>
      <c r="L28" s="57">
        <f t="shared" si="2"/>
        <v>11.433999999999999</v>
      </c>
      <c r="M28" s="57">
        <f t="shared" si="2"/>
        <v>13.477</v>
      </c>
      <c r="N28" s="57">
        <f t="shared" si="2"/>
        <v>11.464</v>
      </c>
      <c r="O28" s="57">
        <f t="shared" si="2"/>
        <v>10.64</v>
      </c>
      <c r="P28" s="57">
        <f t="shared" si="2"/>
        <v>7.4710000000000001</v>
      </c>
      <c r="Q28" s="57">
        <f t="shared" si="2"/>
        <v>12.002000000000001</v>
      </c>
      <c r="R28" s="57">
        <f t="shared" si="2"/>
        <v>8.6110000000000007</v>
      </c>
      <c r="S28" s="57">
        <f t="shared" si="2"/>
        <v>9.8689999999999998</v>
      </c>
      <c r="T28" s="57">
        <f t="shared" si="2"/>
        <v>13.265000000000001</v>
      </c>
      <c r="U28" s="57">
        <f t="shared" si="2"/>
        <v>12.561999999999999</v>
      </c>
      <c r="V28" s="57">
        <f t="shared" si="2"/>
        <v>13.500999999999999</v>
      </c>
      <c r="W28" s="57">
        <f t="shared" si="2"/>
        <v>11.654999999999999</v>
      </c>
      <c r="X28" s="57">
        <f t="shared" si="2"/>
        <v>4.7549999999999999</v>
      </c>
      <c r="Y28" s="57">
        <f t="shared" si="2"/>
        <v>9.2769999999999992</v>
      </c>
      <c r="Z28" s="58">
        <f t="shared" si="2"/>
        <v>0</v>
      </c>
      <c r="AA28" s="59">
        <f t="shared" si="2"/>
        <v>275.46100000000001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10.520999999999999</v>
      </c>
      <c r="C47" s="83">
        <f t="shared" ref="C47:Z47" si="8">SUM(C10:C13)+C22+C36</f>
        <v>11.289</v>
      </c>
      <c r="D47" s="83">
        <f t="shared" si="8"/>
        <v>11.36</v>
      </c>
      <c r="E47" s="83">
        <f t="shared" si="8"/>
        <v>9.3879999999999999</v>
      </c>
      <c r="F47" s="83">
        <f t="shared" si="8"/>
        <v>9.2750000000000004</v>
      </c>
      <c r="G47" s="83">
        <f t="shared" si="8"/>
        <v>12.741000000000001</v>
      </c>
      <c r="H47" s="83">
        <f t="shared" si="8"/>
        <v>15.149999999999999</v>
      </c>
      <c r="I47" s="83">
        <f t="shared" si="8"/>
        <v>14.198999999999998</v>
      </c>
      <c r="J47" s="83">
        <f t="shared" si="8"/>
        <v>16.554000000000002</v>
      </c>
      <c r="K47" s="83">
        <f t="shared" si="8"/>
        <v>15.000999999999999</v>
      </c>
      <c r="L47" s="83">
        <f t="shared" si="8"/>
        <v>11.434000000000001</v>
      </c>
      <c r="M47" s="83">
        <f t="shared" si="8"/>
        <v>13.477</v>
      </c>
      <c r="N47" s="83">
        <f t="shared" si="8"/>
        <v>11.464</v>
      </c>
      <c r="O47" s="83">
        <f t="shared" si="8"/>
        <v>10.639999999999999</v>
      </c>
      <c r="P47" s="83">
        <f t="shared" si="8"/>
        <v>7.4710000000000001</v>
      </c>
      <c r="Q47" s="83">
        <f t="shared" si="8"/>
        <v>12.002000000000001</v>
      </c>
      <c r="R47" s="83">
        <f t="shared" si="8"/>
        <v>8.6110000000000007</v>
      </c>
      <c r="S47" s="83">
        <f t="shared" si="8"/>
        <v>9.8689999999999998</v>
      </c>
      <c r="T47" s="83">
        <f t="shared" si="8"/>
        <v>13.265000000000001</v>
      </c>
      <c r="U47" s="83">
        <f t="shared" si="8"/>
        <v>12.562000000000001</v>
      </c>
      <c r="V47" s="83">
        <f t="shared" si="8"/>
        <v>13.501000000000001</v>
      </c>
      <c r="W47" s="83">
        <f t="shared" si="8"/>
        <v>11.655000000000001</v>
      </c>
      <c r="X47" s="83">
        <f t="shared" si="8"/>
        <v>4.7550000000000008</v>
      </c>
      <c r="Y47" s="83">
        <f t="shared" si="8"/>
        <v>9.277000000000001</v>
      </c>
      <c r="Z47" s="84">
        <f t="shared" si="8"/>
        <v>0</v>
      </c>
      <c r="AA47" s="100">
        <f>SUM(B47:Z47)</f>
        <v>275.46100000000001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2021-01-27T21:22:45Z</dcterms:created>
  <dcterms:modified xsi:type="dcterms:W3CDTF">2021-01-27T21:22:45Z</dcterms:modified>
</cp:coreProperties>
</file>