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[1]SPOT_Orders_OverView_01!$A$19:$A$31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<sst xmlns="http://schemas.openxmlformats.org/spreadsheetml/2006/main" count="110" uniqueCount="50">
  <si>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26/01/2021 23:23:51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</si>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</sst>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10</c:v>
                </c:pt>
                <c:pt idx="11">
                  <c:v>10</c:v>
                </c:pt>
                <c:pt idx="12">
                  <c:v>8.6669999999999998</c:v>
                </c:pt>
                <c:pt idx="13">
                  <c:v>17.414999999999999</c:v>
                </c:pt>
                <c:pt idx="15">
                  <c:v>14.035</c:v>
                </c:pt>
                <c:pt idx="16">
                  <c:v>1.99</c:v>
                </c:pt>
                <c:pt idx="22">
                  <c:v>0.32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14.881</c:v>
                </c:pt>
                <c:pt idx="1">
                  <c:v>15.257</c:v>
                </c:pt>
                <c:pt idx="2">
                  <c:v>10.851000000000001</c:v>
                </c:pt>
                <c:pt idx="3">
                  <c:v>10.631</c:v>
                </c:pt>
                <c:pt idx="4">
                  <c:v>3.843</c:v>
                </c:pt>
                <c:pt idx="5">
                  <c:v>9.3770000000000007</c:v>
                </c:pt>
                <c:pt idx="6">
                  <c:v>8.9949999999999992</c:v>
                </c:pt>
                <c:pt idx="7">
                  <c:v>7.3939999999999992</c:v>
                </c:pt>
                <c:pt idx="8">
                  <c:v>7.6710000000000012</c:v>
                </c:pt>
                <c:pt idx="9">
                  <c:v>14.343</c:v>
                </c:pt>
                <c:pt idx="10">
                  <c:v>8.9969999999999999</c:v>
                </c:pt>
                <c:pt idx="11">
                  <c:v>7.2460000000000004</c:v>
                </c:pt>
                <c:pt idx="12">
                  <c:v>1.38</c:v>
                </c:pt>
                <c:pt idx="13">
                  <c:v>1.74</c:v>
                </c:pt>
                <c:pt idx="14">
                  <c:v>11.732999999999999</c:v>
                </c:pt>
                <c:pt idx="15">
                  <c:v>2.1800000000000002</c:v>
                </c:pt>
                <c:pt idx="16">
                  <c:v>5.59</c:v>
                </c:pt>
                <c:pt idx="17">
                  <c:v>5.8019999999999996</c:v>
                </c:pt>
                <c:pt idx="18">
                  <c:v>2.29</c:v>
                </c:pt>
                <c:pt idx="19">
                  <c:v>3.35</c:v>
                </c:pt>
                <c:pt idx="20">
                  <c:v>4.2699999999999996</c:v>
                </c:pt>
                <c:pt idx="21">
                  <c:v>1.99</c:v>
                </c:pt>
                <c:pt idx="22">
                  <c:v>7.82</c:v>
                </c:pt>
                <c:pt idx="23">
                  <c:v>12.65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756592"/>
        <c:axId val="2417569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14.881</c:v>
                </c:pt>
                <c:pt idx="1">
                  <c:v>15.257</c:v>
                </c:pt>
                <c:pt idx="2">
                  <c:v>10.850999999999999</c:v>
                </c:pt>
                <c:pt idx="3">
                  <c:v>10.631</c:v>
                </c:pt>
                <c:pt idx="4">
                  <c:v>3.843</c:v>
                </c:pt>
                <c:pt idx="5">
                  <c:v>9.3770000000000007</c:v>
                </c:pt>
                <c:pt idx="6">
                  <c:v>8.9949999999999992</c:v>
                </c:pt>
                <c:pt idx="7">
                  <c:v>16.783999999999999</c:v>
                </c:pt>
                <c:pt idx="8">
                  <c:v>17.670999999999999</c:v>
                </c:pt>
                <c:pt idx="9">
                  <c:v>18.983000000000001</c:v>
                </c:pt>
                <c:pt idx="10">
                  <c:v>28.997</c:v>
                </c:pt>
                <c:pt idx="11">
                  <c:v>27.246000000000002</c:v>
                </c:pt>
                <c:pt idx="12">
                  <c:v>20.146999999999998</c:v>
                </c:pt>
                <c:pt idx="13">
                  <c:v>29.254999999999999</c:v>
                </c:pt>
                <c:pt idx="14">
                  <c:v>21.833000000000002</c:v>
                </c:pt>
                <c:pt idx="15">
                  <c:v>26.315000000000001</c:v>
                </c:pt>
                <c:pt idx="16">
                  <c:v>17.68</c:v>
                </c:pt>
                <c:pt idx="17">
                  <c:v>15.902000000000001</c:v>
                </c:pt>
                <c:pt idx="18">
                  <c:v>11.275</c:v>
                </c:pt>
                <c:pt idx="19">
                  <c:v>14.349999999999998</c:v>
                </c:pt>
                <c:pt idx="20">
                  <c:v>16.363</c:v>
                </c:pt>
                <c:pt idx="21">
                  <c:v>11.396000000000001</c:v>
                </c:pt>
                <c:pt idx="22">
                  <c:v>22.061999999999998</c:v>
                </c:pt>
                <c:pt idx="23">
                  <c:v>12.653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756592"/>
        <c:axId val="2417569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41.98</c:v>
                </c:pt>
                <c:pt idx="1">
                  <c:v>21.45</c:v>
                </c:pt>
                <c:pt idx="2">
                  <c:v>12.25</c:v>
                </c:pt>
                <c:pt idx="3">
                  <c:v>4.3</c:v>
                </c:pt>
                <c:pt idx="4">
                  <c:v>59.44</c:v>
                </c:pt>
                <c:pt idx="5">
                  <c:v>80.25</c:v>
                </c:pt>
                <c:pt idx="6">
                  <c:v>100.6</c:v>
                </c:pt>
                <c:pt idx="7">
                  <c:v>70.81</c:v>
                </c:pt>
                <c:pt idx="8">
                  <c:v>67.069999999999993</c:v>
                </c:pt>
                <c:pt idx="9">
                  <c:v>70</c:v>
                </c:pt>
                <c:pt idx="10">
                  <c:v>54.34</c:v>
                </c:pt>
                <c:pt idx="11">
                  <c:v>53.27</c:v>
                </c:pt>
                <c:pt idx="12">
                  <c:v>48.2</c:v>
                </c:pt>
                <c:pt idx="13">
                  <c:v>48.24</c:v>
                </c:pt>
                <c:pt idx="14">
                  <c:v>48.01</c:v>
                </c:pt>
                <c:pt idx="15">
                  <c:v>50.85</c:v>
                </c:pt>
                <c:pt idx="16">
                  <c:v>48.18</c:v>
                </c:pt>
                <c:pt idx="17">
                  <c:v>58.17</c:v>
                </c:pt>
                <c:pt idx="18">
                  <c:v>53</c:v>
                </c:pt>
                <c:pt idx="19">
                  <c:v>46.21</c:v>
                </c:pt>
                <c:pt idx="20">
                  <c:v>19</c:v>
                </c:pt>
                <c:pt idx="21">
                  <c:v>7.35</c:v>
                </c:pt>
                <c:pt idx="22">
                  <c:v>47.48</c:v>
                </c:pt>
                <c:pt idx="23">
                  <c:v>45.36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4513304"/>
        <c:axId val="241757376"/>
      </c:lineChart>
      <c:catAx>
        <c:axId val="241756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756984"/>
        <c:crosses val="autoZero"/>
        <c:auto val="1"/>
        <c:lblAlgn val="ctr"/>
        <c:lblOffset val="100"/>
        <c:noMultiLvlLbl val="0"/>
      </c:catAx>
      <c:valAx>
        <c:axId val="241756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756592"/>
        <c:crosses val="autoZero"/>
        <c:crossBetween val="between"/>
      </c:valAx>
      <c:valAx>
        <c:axId val="241757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4513304"/>
        <c:crosses val="max"/>
        <c:crossBetween val="between"/>
      </c:valAx>
      <c:catAx>
        <c:axId val="274513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757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62.427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180.28100000000001</v>
          </cell>
        </row>
        <row r="31">
          <cell r="C31">
            <v>160.03199999999995</v>
          </cell>
        </row>
        <row r="32">
          <cell r="C32">
            <v>0</v>
          </cell>
        </row>
        <row r="33">
          <cell r="C33">
            <v>7.0000000000000001E-3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13.799999999999997</v>
          </cell>
        </row>
        <row r="39">
          <cell r="C39">
            <v>18.413999999999998</v>
          </cell>
        </row>
        <row r="40">
          <cell r="C40">
            <v>211.14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159.39300000000003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41.98</v>
          </cell>
          <cell r="C7">
            <v>21.45</v>
          </cell>
          <cell r="D7">
            <v>12.25</v>
          </cell>
          <cell r="E7">
            <v>4.3</v>
          </cell>
          <cell r="F7">
            <v>59.44</v>
          </cell>
          <cell r="G7">
            <v>80.25</v>
          </cell>
          <cell r="H7">
            <v>100.6</v>
          </cell>
          <cell r="I7">
            <v>70.81</v>
          </cell>
          <cell r="J7">
            <v>67.069999999999993</v>
          </cell>
          <cell r="K7">
            <v>70</v>
          </cell>
          <cell r="L7">
            <v>54.34</v>
          </cell>
          <cell r="M7">
            <v>53.27</v>
          </cell>
          <cell r="N7">
            <v>48.2</v>
          </cell>
          <cell r="O7">
            <v>48.24</v>
          </cell>
          <cell r="P7">
            <v>48.01</v>
          </cell>
          <cell r="Q7">
            <v>50.85</v>
          </cell>
          <cell r="R7">
            <v>48.18</v>
          </cell>
          <cell r="S7">
            <v>58.17</v>
          </cell>
          <cell r="T7">
            <v>53</v>
          </cell>
          <cell r="U7">
            <v>46.21</v>
          </cell>
          <cell r="V7">
            <v>19</v>
          </cell>
          <cell r="W7">
            <v>7.35</v>
          </cell>
          <cell r="X7">
            <v>47.48</v>
          </cell>
          <cell r="Y7">
            <v>45.36</v>
          </cell>
        </row>
        <row r="37">
          <cell r="X37">
            <v>0.32</v>
          </cell>
        </row>
        <row r="38">
          <cell r="L38">
            <v>10</v>
          </cell>
          <cell r="M38">
            <v>10</v>
          </cell>
          <cell r="N38">
            <v>8.6669999999999998</v>
          </cell>
          <cell r="O38">
            <v>17.414999999999999</v>
          </cell>
          <cell r="Q38">
            <v>14.035</v>
          </cell>
          <cell r="R38">
            <v>1.99</v>
          </cell>
        </row>
        <row r="59">
          <cell r="B59">
            <v>14.881</v>
          </cell>
          <cell r="C59">
            <v>15.257</v>
          </cell>
          <cell r="D59">
            <v>10.851000000000001</v>
          </cell>
          <cell r="E59">
            <v>10.631</v>
          </cell>
          <cell r="F59">
            <v>3.843</v>
          </cell>
          <cell r="G59">
            <v>9.3770000000000007</v>
          </cell>
          <cell r="H59">
            <v>8.9949999999999992</v>
          </cell>
          <cell r="I59">
            <v>7.3939999999999992</v>
          </cell>
          <cell r="J59">
            <v>7.6710000000000012</v>
          </cell>
          <cell r="K59">
            <v>14.343</v>
          </cell>
          <cell r="L59">
            <v>8.9969999999999999</v>
          </cell>
          <cell r="M59">
            <v>7.2460000000000004</v>
          </cell>
          <cell r="N59">
            <v>1.38</v>
          </cell>
          <cell r="O59">
            <v>1.74</v>
          </cell>
          <cell r="P59">
            <v>11.732999999999999</v>
          </cell>
          <cell r="Q59">
            <v>2.1800000000000002</v>
          </cell>
          <cell r="R59">
            <v>5.59</v>
          </cell>
          <cell r="S59">
            <v>5.8019999999999996</v>
          </cell>
          <cell r="T59">
            <v>2.29</v>
          </cell>
          <cell r="U59">
            <v>3.35</v>
          </cell>
          <cell r="V59">
            <v>4.2699999999999996</v>
          </cell>
          <cell r="W59">
            <v>1.99</v>
          </cell>
          <cell r="X59">
            <v>7.82</v>
          </cell>
          <cell r="Y59">
            <v>12.65</v>
          </cell>
        </row>
        <row r="64">
          <cell r="I64">
            <v>9.39</v>
          </cell>
          <cell r="J64">
            <v>10</v>
          </cell>
          <cell r="K64">
            <v>4.6399999999999997</v>
          </cell>
          <cell r="L64">
            <v>10</v>
          </cell>
          <cell r="M64">
            <v>10</v>
          </cell>
          <cell r="N64">
            <v>10.1</v>
          </cell>
          <cell r="O64">
            <v>10.1</v>
          </cell>
          <cell r="P64">
            <v>10.1</v>
          </cell>
          <cell r="Q64">
            <v>10.1</v>
          </cell>
          <cell r="R64">
            <v>10.1</v>
          </cell>
          <cell r="S64">
            <v>10.1</v>
          </cell>
          <cell r="T64">
            <v>8.9849999999999994</v>
          </cell>
          <cell r="U64">
            <v>11</v>
          </cell>
          <cell r="V64">
            <v>12.093</v>
          </cell>
          <cell r="W64">
            <v>9.4039999999999999</v>
          </cell>
          <cell r="X64">
            <v>13.92</v>
          </cell>
        </row>
        <row r="66">
          <cell r="W66">
            <v>2E-3</v>
          </cell>
          <cell r="X66">
            <v>2E-3</v>
          </cell>
          <cell r="Y66">
            <v>3.0000000000000001E-3</v>
          </cell>
        </row>
      </sheetData>
      <sheetData sheetId="17">
        <row r="59">
          <cell r="B59">
            <v>8.23</v>
          </cell>
          <cell r="C59">
            <v>2.87</v>
          </cell>
          <cell r="D59">
            <v>0.59899999999999998</v>
          </cell>
          <cell r="F59">
            <v>0.35</v>
          </cell>
          <cell r="G59">
            <v>0.78</v>
          </cell>
          <cell r="H59">
            <v>1.25</v>
          </cell>
          <cell r="I59">
            <v>3.444</v>
          </cell>
          <cell r="J59">
            <v>2.4129999999999998</v>
          </cell>
          <cell r="K59">
            <v>1.891</v>
          </cell>
          <cell r="L59">
            <v>9.8590000000000018</v>
          </cell>
          <cell r="M59">
            <v>8.5359999999999996</v>
          </cell>
          <cell r="N59">
            <v>8.0109999999999992</v>
          </cell>
          <cell r="O59">
            <v>17.774999999999999</v>
          </cell>
          <cell r="P59">
            <v>10.949</v>
          </cell>
          <cell r="Q59">
            <v>16.173000000000002</v>
          </cell>
          <cell r="R59">
            <v>6.319</v>
          </cell>
          <cell r="S59">
            <v>6.7810000000000006</v>
          </cell>
          <cell r="T59">
            <v>5.2610000000000001</v>
          </cell>
          <cell r="U59">
            <v>6.415</v>
          </cell>
          <cell r="V59">
            <v>9.0820000000000007</v>
          </cell>
          <cell r="W59">
            <v>7.5660000000000007</v>
          </cell>
          <cell r="X59">
            <v>16.993000000000002</v>
          </cell>
          <cell r="Y59">
            <v>7.8460000000000001</v>
          </cell>
        </row>
        <row r="64">
          <cell r="C64">
            <v>2.2999999999999998</v>
          </cell>
          <cell r="D64">
            <v>1.9</v>
          </cell>
          <cell r="E64">
            <v>1.9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1.1000000000000001</v>
          </cell>
        </row>
        <row r="65">
          <cell r="B65">
            <v>0.52500000000000002</v>
          </cell>
          <cell r="C65">
            <v>1.3220000000000001</v>
          </cell>
          <cell r="D65">
            <v>0.65500000000000003</v>
          </cell>
          <cell r="E65">
            <v>1.3160000000000001</v>
          </cell>
          <cell r="F65">
            <v>0.13600000000000001</v>
          </cell>
          <cell r="G65">
            <v>1.466</v>
          </cell>
          <cell r="H65">
            <v>1.1719999999999999</v>
          </cell>
          <cell r="I65">
            <v>2.2770000000000001</v>
          </cell>
          <cell r="J65">
            <v>2.375</v>
          </cell>
          <cell r="K65">
            <v>2.407</v>
          </cell>
          <cell r="L65">
            <v>2.3969999999999998</v>
          </cell>
          <cell r="M65">
            <v>2.3660000000000001</v>
          </cell>
        </row>
        <row r="66">
          <cell r="B66">
            <v>6.1260000000000003</v>
          </cell>
          <cell r="C66">
            <v>8.7650000000000006</v>
          </cell>
          <cell r="D66">
            <v>7.6969999999999992</v>
          </cell>
          <cell r="E66">
            <v>7.415</v>
          </cell>
          <cell r="F66">
            <v>2.2570000000000001</v>
          </cell>
          <cell r="G66">
            <v>6.0309999999999997</v>
          </cell>
          <cell r="H66">
            <v>5.4729999999999999</v>
          </cell>
          <cell r="I66">
            <v>9.963000000000001</v>
          </cell>
          <cell r="J66">
            <v>11.782999999999999</v>
          </cell>
          <cell r="K66">
            <v>13.585000000000001</v>
          </cell>
          <cell r="L66">
            <v>15.641</v>
          </cell>
          <cell r="M66">
            <v>16.344000000000001</v>
          </cell>
          <cell r="N66">
            <v>12.135999999999999</v>
          </cell>
          <cell r="O66">
            <v>11.48</v>
          </cell>
          <cell r="P66">
            <v>10.884</v>
          </cell>
          <cell r="Q66">
            <v>10.141999999999999</v>
          </cell>
          <cell r="R66">
            <v>11.361000000000001</v>
          </cell>
          <cell r="S66">
            <v>9.1210000000000004</v>
          </cell>
          <cell r="T66">
            <v>6.0140000000000002</v>
          </cell>
          <cell r="U66">
            <v>7.9350000000000005</v>
          </cell>
          <cell r="V66">
            <v>7.2809999999999997</v>
          </cell>
          <cell r="W66">
            <v>3.83</v>
          </cell>
          <cell r="X66">
            <v>5.069</v>
          </cell>
          <cell r="Y66">
            <v>4.8070000000000004</v>
          </cell>
        </row>
      </sheetData>
      <sheetData sheetId="18">
        <row r="7">
          <cell r="B7">
            <v>41.98</v>
          </cell>
          <cell r="C7">
            <v>21.45</v>
          </cell>
          <cell r="D7">
            <v>12.25</v>
          </cell>
          <cell r="E7">
            <v>4.3</v>
          </cell>
          <cell r="F7">
            <v>59.44</v>
          </cell>
          <cell r="G7">
            <v>80.25</v>
          </cell>
          <cell r="H7">
            <v>100.6</v>
          </cell>
          <cell r="I7">
            <v>70.81</v>
          </cell>
          <cell r="J7">
            <v>67.069999999999993</v>
          </cell>
          <cell r="K7">
            <v>70</v>
          </cell>
          <cell r="L7">
            <v>54.34</v>
          </cell>
          <cell r="M7">
            <v>53.27</v>
          </cell>
          <cell r="N7">
            <v>48.2</v>
          </cell>
          <cell r="O7">
            <v>48.24</v>
          </cell>
          <cell r="P7">
            <v>48.01</v>
          </cell>
          <cell r="Q7">
            <v>50.85</v>
          </cell>
          <cell r="R7">
            <v>48.18</v>
          </cell>
          <cell r="S7">
            <v>58.17</v>
          </cell>
          <cell r="T7">
            <v>53</v>
          </cell>
          <cell r="U7">
            <v>46.21</v>
          </cell>
          <cell r="V7">
            <v>19</v>
          </cell>
          <cell r="W7">
            <v>7.35</v>
          </cell>
          <cell r="X7">
            <v>47.48</v>
          </cell>
          <cell r="Y7">
            <v>45.36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SOLARENERGY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44221</v>
          </cell>
        </row>
        <row r="4">
          <cell r="B4">
            <v>44221</v>
          </cell>
        </row>
        <row r="5">
          <cell r="B5">
            <v>44221</v>
          </cell>
        </row>
        <row r="6">
          <cell r="B6">
            <v>44221</v>
          </cell>
        </row>
        <row r="7">
          <cell r="B7">
            <v>44221</v>
          </cell>
        </row>
        <row r="8">
          <cell r="B8">
            <v>44221</v>
          </cell>
        </row>
        <row r="9">
          <cell r="B9">
            <v>44221</v>
          </cell>
        </row>
        <row r="10">
          <cell r="B10">
            <v>44221</v>
          </cell>
        </row>
        <row r="11">
          <cell r="B11">
            <v>44221</v>
          </cell>
        </row>
        <row r="12">
          <cell r="B12">
            <v>44221</v>
          </cell>
        </row>
        <row r="13">
          <cell r="B13">
            <v>44221</v>
          </cell>
        </row>
        <row r="14">
          <cell r="B14">
            <v>44221</v>
          </cell>
        </row>
        <row r="15">
          <cell r="B15">
            <v>44221</v>
          </cell>
        </row>
        <row r="16">
          <cell r="B16">
            <v>44221</v>
          </cell>
        </row>
      </sheetData>
      <sheetData sheetId="41">
        <row r="2">
          <cell r="C2">
            <v>44224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577.17280000000005</v>
          </cell>
          <cell r="J12">
            <v>577.173</v>
          </cell>
          <cell r="K12">
            <v>577.173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1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14.881</v>
      </c>
      <c r="C4" s="18">
        <v>15.257</v>
      </c>
      <c r="D4" s="18">
        <v>10.851000000000001</v>
      </c>
      <c r="E4" s="18">
        <v>10.631</v>
      </c>
      <c r="F4" s="18">
        <v>3.843</v>
      </c>
      <c r="G4" s="18">
        <v>9.3770000000000007</v>
      </c>
      <c r="H4" s="18">
        <v>8.9949999999999992</v>
      </c>
      <c r="I4" s="18">
        <v>16.784000000000002</v>
      </c>
      <c r="J4" s="18">
        <v>17.670999999999999</v>
      </c>
      <c r="K4" s="18">
        <v>18.983000000000001</v>
      </c>
      <c r="L4" s="18">
        <v>28.997</v>
      </c>
      <c r="M4" s="18">
        <v>27.245999999999999</v>
      </c>
      <c r="N4" s="18">
        <v>20.146999999999998</v>
      </c>
      <c r="O4" s="18">
        <v>29.254999999999999</v>
      </c>
      <c r="P4" s="18">
        <v>21.832999999999998</v>
      </c>
      <c r="Q4" s="18">
        <v>26.314999999999998</v>
      </c>
      <c r="R4" s="18">
        <v>17.68</v>
      </c>
      <c r="S4" s="18">
        <v>15.901999999999999</v>
      </c>
      <c r="T4" s="18">
        <v>11.274999999999999</v>
      </c>
      <c r="U4" s="18">
        <v>14.35</v>
      </c>
      <c r="V4" s="18">
        <v>16.363</v>
      </c>
      <c r="W4" s="18">
        <v>11.396000000000001</v>
      </c>
      <c r="X4" s="18">
        <v>22.062000000000001</v>
      </c>
      <c r="Y4" s="18">
        <v>12.653</v>
      </c>
      <c r="Z4" s="19"/>
      <c r="AA4" s="20">
        <f>SUM(B4:Z4)</f>
        <v>402.74700000000001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41.98</v>
      </c>
      <c r="C7" s="28">
        <v>21.45</v>
      </c>
      <c r="D7" s="28">
        <v>12.25</v>
      </c>
      <c r="E7" s="28">
        <v>4.3</v>
      </c>
      <c r="F7" s="28">
        <v>59.44</v>
      </c>
      <c r="G7" s="28">
        <v>80.25</v>
      </c>
      <c r="H7" s="28">
        <v>100.6</v>
      </c>
      <c r="I7" s="28">
        <v>70.81</v>
      </c>
      <c r="J7" s="28">
        <v>67.069999999999993</v>
      </c>
      <c r="K7" s="28">
        <v>70</v>
      </c>
      <c r="L7" s="28">
        <v>54.34</v>
      </c>
      <c r="M7" s="28">
        <v>53.27</v>
      </c>
      <c r="N7" s="28">
        <v>48.2</v>
      </c>
      <c r="O7" s="28">
        <v>48.24</v>
      </c>
      <c r="P7" s="28">
        <v>48.01</v>
      </c>
      <c r="Q7" s="28">
        <v>50.85</v>
      </c>
      <c r="R7" s="28">
        <v>48.18</v>
      </c>
      <c r="S7" s="28">
        <v>58.17</v>
      </c>
      <c r="T7" s="28">
        <v>53</v>
      </c>
      <c r="U7" s="28">
        <v>46.21</v>
      </c>
      <c r="V7" s="28">
        <v>19</v>
      </c>
      <c r="W7" s="28">
        <v>7.35</v>
      </c>
      <c r="X7" s="28">
        <v>47.48</v>
      </c>
      <c r="Y7" s="28">
        <v>45.36</v>
      </c>
      <c r="Z7" s="29"/>
      <c r="AA7" s="30">
        <f>IF(SUM(GR_MAINLAND_MCP_SUM_SELL)&lt;&gt;0,AVERAGEIF(GR_MAINLAND_MCP_SUM_SELL,"&lt;&gt;"""),"")</f>
        <v>48.158749999999991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10</v>
      </c>
      <c r="M11" s="47">
        <v>10</v>
      </c>
      <c r="N11" s="47">
        <v>8.6669999999999998</v>
      </c>
      <c r="O11" s="47">
        <v>17.414999999999999</v>
      </c>
      <c r="P11" s="47"/>
      <c r="Q11" s="47">
        <v>14.035</v>
      </c>
      <c r="R11" s="47">
        <v>1.99</v>
      </c>
      <c r="S11" s="47"/>
      <c r="T11" s="47"/>
      <c r="U11" s="47"/>
      <c r="V11" s="47"/>
      <c r="W11" s="47"/>
      <c r="X11" s="47">
        <v>0.32</v>
      </c>
      <c r="Y11" s="47"/>
      <c r="Z11" s="48"/>
      <c r="AA11" s="49">
        <f>SUM(B11:Z11)</f>
        <v>62.427000000000007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14.881</v>
      </c>
      <c r="C13" s="52">
        <v>15.257</v>
      </c>
      <c r="D13" s="52">
        <v>10.851000000000001</v>
      </c>
      <c r="E13" s="52">
        <v>10.631</v>
      </c>
      <c r="F13" s="52">
        <v>3.843</v>
      </c>
      <c r="G13" s="52">
        <v>9.3770000000000007</v>
      </c>
      <c r="H13" s="52">
        <v>8.9949999999999992</v>
      </c>
      <c r="I13" s="52">
        <v>7.3939999999999992</v>
      </c>
      <c r="J13" s="52">
        <v>7.6710000000000012</v>
      </c>
      <c r="K13" s="52">
        <v>14.343</v>
      </c>
      <c r="L13" s="52">
        <v>8.9969999999999999</v>
      </c>
      <c r="M13" s="52">
        <v>7.2460000000000004</v>
      </c>
      <c r="N13" s="52">
        <v>1.38</v>
      </c>
      <c r="O13" s="52">
        <v>1.74</v>
      </c>
      <c r="P13" s="52">
        <v>11.732999999999999</v>
      </c>
      <c r="Q13" s="52">
        <v>2.1800000000000002</v>
      </c>
      <c r="R13" s="52">
        <v>5.59</v>
      </c>
      <c r="S13" s="52">
        <v>5.8019999999999996</v>
      </c>
      <c r="T13" s="52">
        <v>2.29</v>
      </c>
      <c r="U13" s="52">
        <v>3.35</v>
      </c>
      <c r="V13" s="52">
        <v>4.2699999999999996</v>
      </c>
      <c r="W13" s="52">
        <v>1.99</v>
      </c>
      <c r="X13" s="52">
        <v>7.82</v>
      </c>
      <c r="Y13" s="52">
        <v>12.65</v>
      </c>
      <c r="Z13" s="53"/>
      <c r="AA13" s="54">
        <f>SUM(B13:Z13)</f>
        <v>180.28100000000001</v>
      </c>
    </row>
    <row r="14" spans="1:27" ht="30" customHeight="1" thickBot="1" x14ac:dyDescent="0.25">
      <c r="A14" s="55" t="s">
        <v>10</v>
      </c>
      <c r="B14" s="56">
        <f>IF(LEN(B$2)&gt;0,SUM(B10:B13),"")</f>
        <v>14.881</v>
      </c>
      <c r="C14" s="57">
        <f t="shared" ref="C14:Z14" si="0">IF(LEN(C$2)&gt;0,SUM(C10:C13),"")</f>
        <v>15.257</v>
      </c>
      <c r="D14" s="57">
        <f t="shared" si="0"/>
        <v>10.851000000000001</v>
      </c>
      <c r="E14" s="57">
        <f t="shared" si="0"/>
        <v>10.631</v>
      </c>
      <c r="F14" s="57">
        <f t="shared" si="0"/>
        <v>3.843</v>
      </c>
      <c r="G14" s="57">
        <f t="shared" si="0"/>
        <v>9.3770000000000007</v>
      </c>
      <c r="H14" s="57">
        <f t="shared" si="0"/>
        <v>8.9949999999999992</v>
      </c>
      <c r="I14" s="57">
        <f t="shared" si="0"/>
        <v>7.3939999999999992</v>
      </c>
      <c r="J14" s="57">
        <f t="shared" si="0"/>
        <v>7.6710000000000012</v>
      </c>
      <c r="K14" s="57">
        <f t="shared" si="0"/>
        <v>14.343</v>
      </c>
      <c r="L14" s="57">
        <f t="shared" si="0"/>
        <v>18.997</v>
      </c>
      <c r="M14" s="57">
        <f t="shared" si="0"/>
        <v>17.246000000000002</v>
      </c>
      <c r="N14" s="57">
        <f t="shared" si="0"/>
        <v>10.047000000000001</v>
      </c>
      <c r="O14" s="57">
        <f t="shared" si="0"/>
        <v>19.154999999999998</v>
      </c>
      <c r="P14" s="57">
        <f t="shared" si="0"/>
        <v>11.732999999999999</v>
      </c>
      <c r="Q14" s="57">
        <f t="shared" si="0"/>
        <v>16.215</v>
      </c>
      <c r="R14" s="57">
        <f t="shared" si="0"/>
        <v>7.58</v>
      </c>
      <c r="S14" s="57">
        <f t="shared" si="0"/>
        <v>5.8019999999999996</v>
      </c>
      <c r="T14" s="57">
        <f t="shared" si="0"/>
        <v>2.29</v>
      </c>
      <c r="U14" s="57">
        <f t="shared" si="0"/>
        <v>3.35</v>
      </c>
      <c r="V14" s="57">
        <f t="shared" si="0"/>
        <v>4.2699999999999996</v>
      </c>
      <c r="W14" s="57">
        <f t="shared" si="0"/>
        <v>1.99</v>
      </c>
      <c r="X14" s="57">
        <f t="shared" si="0"/>
        <v>8.14</v>
      </c>
      <c r="Y14" s="57">
        <f t="shared" si="0"/>
        <v>12.65</v>
      </c>
      <c r="Z14" s="58" t="str">
        <f t="shared" si="0"/>
        <v/>
      </c>
      <c r="AA14" s="59">
        <f>SUM(AA9:AA13)</f>
        <v>242.70800000000003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9.39</v>
      </c>
      <c r="J17" s="67">
        <v>10</v>
      </c>
      <c r="K17" s="67">
        <v>4.6399999999999997</v>
      </c>
      <c r="L17" s="67">
        <v>10</v>
      </c>
      <c r="M17" s="67">
        <v>10</v>
      </c>
      <c r="N17" s="67">
        <v>10.1</v>
      </c>
      <c r="O17" s="67">
        <v>10.1</v>
      </c>
      <c r="P17" s="67">
        <v>10.1</v>
      </c>
      <c r="Q17" s="67">
        <v>10.1</v>
      </c>
      <c r="R17" s="67">
        <v>10.1</v>
      </c>
      <c r="S17" s="67">
        <v>10.1</v>
      </c>
      <c r="T17" s="67">
        <v>8.9849999999999994</v>
      </c>
      <c r="U17" s="67">
        <v>11</v>
      </c>
      <c r="V17" s="67">
        <v>12.093</v>
      </c>
      <c r="W17" s="67">
        <v>9.4039999999999999</v>
      </c>
      <c r="X17" s="67">
        <v>13.92</v>
      </c>
      <c r="Y17" s="67"/>
      <c r="Z17" s="68"/>
      <c r="AA17" s="69">
        <f>SUM(B17:Z17)</f>
        <v>160.03199999999995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2E-3</v>
      </c>
      <c r="X19" s="76">
        <v>2E-3</v>
      </c>
      <c r="Y19" s="76">
        <v>3.0000000000000001E-3</v>
      </c>
      <c r="Z19" s="73"/>
      <c r="AA19" s="74">
        <f>SUM(B19:Z19)</f>
        <v>7.0000000000000001E-3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9.39</v>
      </c>
      <c r="J22" s="83">
        <f t="shared" si="1"/>
        <v>10</v>
      </c>
      <c r="K22" s="83">
        <f t="shared" si="1"/>
        <v>4.6399999999999997</v>
      </c>
      <c r="L22" s="83">
        <f t="shared" si="1"/>
        <v>10</v>
      </c>
      <c r="M22" s="83">
        <f t="shared" si="1"/>
        <v>10</v>
      </c>
      <c r="N22" s="83">
        <f t="shared" si="1"/>
        <v>10.1</v>
      </c>
      <c r="O22" s="83">
        <f t="shared" si="1"/>
        <v>10.1</v>
      </c>
      <c r="P22" s="83">
        <f t="shared" si="1"/>
        <v>10.1</v>
      </c>
      <c r="Q22" s="83">
        <f t="shared" si="1"/>
        <v>10.1</v>
      </c>
      <c r="R22" s="83">
        <f t="shared" si="1"/>
        <v>10.1</v>
      </c>
      <c r="S22" s="83">
        <f t="shared" si="1"/>
        <v>10.1</v>
      </c>
      <c r="T22" s="83">
        <f t="shared" si="1"/>
        <v>8.9849999999999994</v>
      </c>
      <c r="U22" s="83">
        <f t="shared" si="1"/>
        <v>11</v>
      </c>
      <c r="V22" s="83">
        <f t="shared" si="1"/>
        <v>12.093</v>
      </c>
      <c r="W22" s="83">
        <f t="shared" si="1"/>
        <v>9.4060000000000006</v>
      </c>
      <c r="X22" s="83">
        <f t="shared" si="1"/>
        <v>13.922000000000001</v>
      </c>
      <c r="Y22" s="83">
        <f t="shared" si="1"/>
        <v>3.0000000000000001E-3</v>
      </c>
      <c r="Z22" s="84" t="str">
        <f t="shared" si="1"/>
        <v/>
      </c>
      <c r="AA22" s="85">
        <f>SUM(AA17:AA21)</f>
        <v>160.03899999999996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14.881</v>
      </c>
      <c r="C26" s="72">
        <v>15.257</v>
      </c>
      <c r="D26" s="72">
        <v>10.851000000000001</v>
      </c>
      <c r="E26" s="72">
        <v>10.631</v>
      </c>
      <c r="F26" s="72">
        <v>3.843</v>
      </c>
      <c r="G26" s="72">
        <v>9.3770000000000007</v>
      </c>
      <c r="H26" s="72">
        <v>8.9949999999999992</v>
      </c>
      <c r="I26" s="72">
        <v>16.783999999999999</v>
      </c>
      <c r="J26" s="72">
        <v>17.670999999999999</v>
      </c>
      <c r="K26" s="72">
        <v>18.983000000000001</v>
      </c>
      <c r="L26" s="72">
        <v>28.997</v>
      </c>
      <c r="M26" s="72">
        <v>27.245999999999999</v>
      </c>
      <c r="N26" s="72">
        <v>20.146999999999998</v>
      </c>
      <c r="O26" s="72">
        <v>29.254999999999999</v>
      </c>
      <c r="P26" s="72">
        <v>21.832999999999998</v>
      </c>
      <c r="Q26" s="72">
        <v>26.315000000000001</v>
      </c>
      <c r="R26" s="72">
        <v>17.68</v>
      </c>
      <c r="S26" s="72">
        <v>15.901999999999999</v>
      </c>
      <c r="T26" s="72">
        <v>11.275</v>
      </c>
      <c r="U26" s="72">
        <v>14.35</v>
      </c>
      <c r="V26" s="72">
        <v>16.363</v>
      </c>
      <c r="W26" s="72">
        <v>11.396000000000001</v>
      </c>
      <c r="X26" s="72">
        <v>22.062000000000001</v>
      </c>
      <c r="Y26" s="72">
        <v>12.653</v>
      </c>
      <c r="Z26" s="73"/>
      <c r="AA26" s="74">
        <f>SUM(B26:Z26)</f>
        <v>402.74700000000001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14.881</v>
      </c>
      <c r="C28" s="57">
        <f t="shared" ref="C28:Z28" si="2">IF(LEN(C$2)&gt;0,SUM(C25:C27),"")</f>
        <v>15.257</v>
      </c>
      <c r="D28" s="57">
        <f t="shared" si="2"/>
        <v>10.851000000000001</v>
      </c>
      <c r="E28" s="57">
        <f t="shared" si="2"/>
        <v>10.631</v>
      </c>
      <c r="F28" s="57">
        <f t="shared" si="2"/>
        <v>3.843</v>
      </c>
      <c r="G28" s="57">
        <f t="shared" si="2"/>
        <v>9.3770000000000007</v>
      </c>
      <c r="H28" s="57">
        <f t="shared" si="2"/>
        <v>8.9949999999999992</v>
      </c>
      <c r="I28" s="57">
        <f t="shared" si="2"/>
        <v>16.783999999999999</v>
      </c>
      <c r="J28" s="57">
        <f t="shared" si="2"/>
        <v>17.670999999999999</v>
      </c>
      <c r="K28" s="57">
        <f t="shared" si="2"/>
        <v>18.983000000000001</v>
      </c>
      <c r="L28" s="57">
        <f t="shared" si="2"/>
        <v>28.997</v>
      </c>
      <c r="M28" s="57">
        <f t="shared" si="2"/>
        <v>27.245999999999999</v>
      </c>
      <c r="N28" s="57">
        <f t="shared" si="2"/>
        <v>20.146999999999998</v>
      </c>
      <c r="O28" s="57">
        <f t="shared" si="2"/>
        <v>29.254999999999999</v>
      </c>
      <c r="P28" s="57">
        <f t="shared" si="2"/>
        <v>21.832999999999998</v>
      </c>
      <c r="Q28" s="57">
        <f t="shared" si="2"/>
        <v>26.315000000000001</v>
      </c>
      <c r="R28" s="57">
        <f t="shared" si="2"/>
        <v>17.68</v>
      </c>
      <c r="S28" s="57">
        <f t="shared" si="2"/>
        <v>15.901999999999999</v>
      </c>
      <c r="T28" s="57">
        <f t="shared" si="2"/>
        <v>11.275</v>
      </c>
      <c r="U28" s="57">
        <f t="shared" si="2"/>
        <v>14.35</v>
      </c>
      <c r="V28" s="57">
        <f t="shared" si="2"/>
        <v>16.363</v>
      </c>
      <c r="W28" s="57">
        <f t="shared" si="2"/>
        <v>11.396000000000001</v>
      </c>
      <c r="X28" s="57">
        <f t="shared" si="2"/>
        <v>22.062000000000001</v>
      </c>
      <c r="Y28" s="57">
        <f t="shared" si="2"/>
        <v>12.653</v>
      </c>
      <c r="Z28" s="58" t="str">
        <f t="shared" si="2"/>
        <v/>
      </c>
      <c r="AA28" s="59">
        <f>SUM(AA25:AA27)</f>
        <v>402.74700000000001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14.881</v>
      </c>
      <c r="C47" s="83">
        <f t="shared" ref="C47:Z47" si="8">IF(LEN(C$2)&gt;0,C14+C22+C36,"")</f>
        <v>15.257</v>
      </c>
      <c r="D47" s="83">
        <f t="shared" si="8"/>
        <v>10.851000000000001</v>
      </c>
      <c r="E47" s="83">
        <f t="shared" si="8"/>
        <v>10.631</v>
      </c>
      <c r="F47" s="83">
        <f t="shared" si="8"/>
        <v>3.843</v>
      </c>
      <c r="G47" s="83">
        <f t="shared" si="8"/>
        <v>9.3770000000000007</v>
      </c>
      <c r="H47" s="83">
        <f t="shared" si="8"/>
        <v>8.9949999999999992</v>
      </c>
      <c r="I47" s="83">
        <f t="shared" si="8"/>
        <v>16.783999999999999</v>
      </c>
      <c r="J47" s="83">
        <f t="shared" si="8"/>
        <v>17.670999999999999</v>
      </c>
      <c r="K47" s="83">
        <f t="shared" si="8"/>
        <v>18.983000000000001</v>
      </c>
      <c r="L47" s="83">
        <f t="shared" si="8"/>
        <v>28.997</v>
      </c>
      <c r="M47" s="83">
        <f t="shared" si="8"/>
        <v>27.246000000000002</v>
      </c>
      <c r="N47" s="83">
        <f t="shared" si="8"/>
        <v>20.146999999999998</v>
      </c>
      <c r="O47" s="83">
        <f t="shared" si="8"/>
        <v>29.254999999999995</v>
      </c>
      <c r="P47" s="83">
        <f t="shared" si="8"/>
        <v>21.832999999999998</v>
      </c>
      <c r="Q47" s="83">
        <f t="shared" si="8"/>
        <v>26.314999999999998</v>
      </c>
      <c r="R47" s="83">
        <f t="shared" si="8"/>
        <v>17.68</v>
      </c>
      <c r="S47" s="83">
        <f t="shared" si="8"/>
        <v>15.901999999999999</v>
      </c>
      <c r="T47" s="83">
        <f t="shared" si="8"/>
        <v>11.274999999999999</v>
      </c>
      <c r="U47" s="83">
        <f t="shared" si="8"/>
        <v>14.35</v>
      </c>
      <c r="V47" s="83">
        <f t="shared" si="8"/>
        <v>16.363</v>
      </c>
      <c r="W47" s="83">
        <f t="shared" si="8"/>
        <v>11.396000000000001</v>
      </c>
      <c r="X47" s="83">
        <f t="shared" si="8"/>
        <v>22.062000000000001</v>
      </c>
      <c r="Y47" s="83">
        <f t="shared" si="8"/>
        <v>12.653</v>
      </c>
      <c r="Z47" s="84" t="str">
        <f t="shared" si="8"/>
        <v/>
      </c>
      <c r="AA47" s="100">
        <f>SUM(B47:Z47)</f>
        <v>402.74700000000001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14.881</v>
      </c>
      <c r="C4" s="18">
        <v>15.257</v>
      </c>
      <c r="D4" s="18">
        <v>10.850999999999999</v>
      </c>
      <c r="E4" s="18">
        <v>10.631</v>
      </c>
      <c r="F4" s="18">
        <v>3.843</v>
      </c>
      <c r="G4" s="18">
        <v>9.3770000000000007</v>
      </c>
      <c r="H4" s="18">
        <v>8.9949999999999992</v>
      </c>
      <c r="I4" s="18">
        <v>16.783999999999999</v>
      </c>
      <c r="J4" s="18">
        <v>17.670999999999999</v>
      </c>
      <c r="K4" s="18">
        <v>18.983000000000001</v>
      </c>
      <c r="L4" s="18">
        <v>28.997</v>
      </c>
      <c r="M4" s="18">
        <v>27.246000000000002</v>
      </c>
      <c r="N4" s="18">
        <v>20.146999999999998</v>
      </c>
      <c r="O4" s="18">
        <v>29.254999999999999</v>
      </c>
      <c r="P4" s="18">
        <v>21.833000000000002</v>
      </c>
      <c r="Q4" s="18">
        <v>26.315000000000001</v>
      </c>
      <c r="R4" s="18">
        <v>17.68</v>
      </c>
      <c r="S4" s="18">
        <v>15.902000000000001</v>
      </c>
      <c r="T4" s="18">
        <v>11.275</v>
      </c>
      <c r="U4" s="18">
        <v>14.349999999999998</v>
      </c>
      <c r="V4" s="18">
        <v>16.363</v>
      </c>
      <c r="W4" s="18">
        <v>11.396000000000001</v>
      </c>
      <c r="X4" s="18">
        <v>22.061999999999998</v>
      </c>
      <c r="Y4" s="18">
        <v>12.653</v>
      </c>
      <c r="Z4" s="19"/>
      <c r="AA4" s="20">
        <f>SUM(B4:Z4)</f>
        <v>402.74700000000001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41.98</v>
      </c>
      <c r="C7" s="28">
        <v>21.45</v>
      </c>
      <c r="D7" s="28">
        <v>12.25</v>
      </c>
      <c r="E7" s="28">
        <v>4.3</v>
      </c>
      <c r="F7" s="28">
        <v>59.44</v>
      </c>
      <c r="G7" s="28">
        <v>80.25</v>
      </c>
      <c r="H7" s="28">
        <v>100.6</v>
      </c>
      <c r="I7" s="28">
        <v>70.81</v>
      </c>
      <c r="J7" s="28">
        <v>67.069999999999993</v>
      </c>
      <c r="K7" s="28">
        <v>70</v>
      </c>
      <c r="L7" s="28">
        <v>54.34</v>
      </c>
      <c r="M7" s="28">
        <v>53.27</v>
      </c>
      <c r="N7" s="28">
        <v>48.2</v>
      </c>
      <c r="O7" s="28">
        <v>48.24</v>
      </c>
      <c r="P7" s="28">
        <v>48.01</v>
      </c>
      <c r="Q7" s="28">
        <v>50.85</v>
      </c>
      <c r="R7" s="28">
        <v>48.18</v>
      </c>
      <c r="S7" s="28">
        <v>58.17</v>
      </c>
      <c r="T7" s="28">
        <v>53</v>
      </c>
      <c r="U7" s="28">
        <v>46.21</v>
      </c>
      <c r="V7" s="28">
        <v>19</v>
      </c>
      <c r="W7" s="28">
        <v>7.35</v>
      </c>
      <c r="X7" s="28">
        <v>47.48</v>
      </c>
      <c r="Y7" s="28">
        <v>45.36</v>
      </c>
      <c r="Z7" s="29"/>
      <c r="AA7" s="30">
        <v>48.158749999999991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8.23</v>
      </c>
      <c r="C13" s="52">
        <v>2.87</v>
      </c>
      <c r="D13" s="52">
        <v>0.59899999999999998</v>
      </c>
      <c r="E13" s="52"/>
      <c r="F13" s="52">
        <v>0.35</v>
      </c>
      <c r="G13" s="52">
        <v>0.78</v>
      </c>
      <c r="H13" s="52">
        <v>1.25</v>
      </c>
      <c r="I13" s="52">
        <v>3.444</v>
      </c>
      <c r="J13" s="52">
        <v>2.4129999999999998</v>
      </c>
      <c r="K13" s="52">
        <v>1.891</v>
      </c>
      <c r="L13" s="52">
        <v>9.8590000000000018</v>
      </c>
      <c r="M13" s="52">
        <v>8.5359999999999996</v>
      </c>
      <c r="N13" s="52">
        <v>8.0109999999999992</v>
      </c>
      <c r="O13" s="52">
        <v>17.774999999999999</v>
      </c>
      <c r="P13" s="52">
        <v>10.949</v>
      </c>
      <c r="Q13" s="52">
        <v>16.173000000000002</v>
      </c>
      <c r="R13" s="52">
        <v>6.319</v>
      </c>
      <c r="S13" s="52">
        <v>6.7810000000000006</v>
      </c>
      <c r="T13" s="52">
        <v>5.2610000000000001</v>
      </c>
      <c r="U13" s="52">
        <v>6.415</v>
      </c>
      <c r="V13" s="52">
        <v>9.0820000000000007</v>
      </c>
      <c r="W13" s="52">
        <v>7.5660000000000007</v>
      </c>
      <c r="X13" s="52">
        <v>16.993000000000002</v>
      </c>
      <c r="Y13" s="52">
        <v>7.8460000000000001</v>
      </c>
      <c r="Z13" s="53"/>
      <c r="AA13" s="54">
        <f>SUM(B13:Z13)</f>
        <v>159.39300000000003</v>
      </c>
    </row>
    <row r="14" spans="1:27" ht="30" customHeight="1" thickBot="1" x14ac:dyDescent="0.25">
      <c r="A14" s="55" t="s">
        <v>10</v>
      </c>
      <c r="B14" s="56">
        <f>IF(LEN(B$2)&gt;0,SUM(B10:B13),"")</f>
        <v>8.23</v>
      </c>
      <c r="C14" s="57">
        <f t="shared" ref="C14:Z14" si="0">IF(LEN(C$2)&gt;0,SUM(C10:C13),"")</f>
        <v>2.87</v>
      </c>
      <c r="D14" s="57">
        <f t="shared" si="0"/>
        <v>0.59899999999999998</v>
      </c>
      <c r="E14" s="57">
        <f t="shared" si="0"/>
        <v>0</v>
      </c>
      <c r="F14" s="57">
        <f t="shared" si="0"/>
        <v>0.35</v>
      </c>
      <c r="G14" s="57">
        <f t="shared" si="0"/>
        <v>0.78</v>
      </c>
      <c r="H14" s="57">
        <f t="shared" si="0"/>
        <v>1.25</v>
      </c>
      <c r="I14" s="57">
        <f t="shared" si="0"/>
        <v>3.444</v>
      </c>
      <c r="J14" s="57">
        <f t="shared" si="0"/>
        <v>2.4129999999999998</v>
      </c>
      <c r="K14" s="57">
        <f t="shared" si="0"/>
        <v>1.891</v>
      </c>
      <c r="L14" s="57">
        <f t="shared" si="0"/>
        <v>9.8590000000000018</v>
      </c>
      <c r="M14" s="57">
        <f t="shared" si="0"/>
        <v>8.5359999999999996</v>
      </c>
      <c r="N14" s="57">
        <f t="shared" si="0"/>
        <v>8.0109999999999992</v>
      </c>
      <c r="O14" s="57">
        <f t="shared" si="0"/>
        <v>17.774999999999999</v>
      </c>
      <c r="P14" s="57">
        <f t="shared" si="0"/>
        <v>10.949</v>
      </c>
      <c r="Q14" s="57">
        <f t="shared" si="0"/>
        <v>16.173000000000002</v>
      </c>
      <c r="R14" s="57">
        <f t="shared" si="0"/>
        <v>6.319</v>
      </c>
      <c r="S14" s="57">
        <f t="shared" si="0"/>
        <v>6.7810000000000006</v>
      </c>
      <c r="T14" s="57">
        <f t="shared" si="0"/>
        <v>5.2610000000000001</v>
      </c>
      <c r="U14" s="57">
        <f t="shared" si="0"/>
        <v>6.415</v>
      </c>
      <c r="V14" s="57">
        <f t="shared" si="0"/>
        <v>9.0820000000000007</v>
      </c>
      <c r="W14" s="57">
        <f t="shared" si="0"/>
        <v>7.5660000000000007</v>
      </c>
      <c r="X14" s="57">
        <f t="shared" si="0"/>
        <v>16.993000000000002</v>
      </c>
      <c r="Y14" s="57">
        <f t="shared" si="0"/>
        <v>7.8460000000000001</v>
      </c>
      <c r="Z14" s="58" t="str">
        <f t="shared" si="0"/>
        <v/>
      </c>
      <c r="AA14" s="59">
        <f>SUM(AA9:AA13)</f>
        <v>159.39300000000003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2.2999999999999998</v>
      </c>
      <c r="D17" s="67">
        <v>1.9</v>
      </c>
      <c r="E17" s="67">
        <v>1.9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13.799999999999997</v>
      </c>
    </row>
    <row r="18" spans="1:27" ht="24.95" customHeight="1" x14ac:dyDescent="0.2">
      <c r="A18" s="70" t="s">
        <v>13</v>
      </c>
      <c r="B18" s="71">
        <v>0.52500000000000002</v>
      </c>
      <c r="C18" s="72">
        <v>1.3220000000000001</v>
      </c>
      <c r="D18" s="72">
        <v>0.65500000000000003</v>
      </c>
      <c r="E18" s="72">
        <v>1.3160000000000001</v>
      </c>
      <c r="F18" s="72">
        <v>0.13600000000000001</v>
      </c>
      <c r="G18" s="72">
        <v>1.466</v>
      </c>
      <c r="H18" s="72">
        <v>1.1719999999999999</v>
      </c>
      <c r="I18" s="72">
        <v>2.2770000000000001</v>
      </c>
      <c r="J18" s="72">
        <v>2.375</v>
      </c>
      <c r="K18" s="72">
        <v>2.407</v>
      </c>
      <c r="L18" s="72">
        <v>2.3969999999999998</v>
      </c>
      <c r="M18" s="72">
        <v>2.3660000000000001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18.413999999999998</v>
      </c>
    </row>
    <row r="19" spans="1:27" ht="24.95" customHeight="1" x14ac:dyDescent="0.2">
      <c r="A19" s="70" t="s">
        <v>14</v>
      </c>
      <c r="B19" s="75">
        <v>6.1260000000000003</v>
      </c>
      <c r="C19" s="76">
        <v>8.7650000000000006</v>
      </c>
      <c r="D19" s="76">
        <v>7.6969999999999992</v>
      </c>
      <c r="E19" s="76">
        <v>7.415</v>
      </c>
      <c r="F19" s="76">
        <v>2.2570000000000001</v>
      </c>
      <c r="G19" s="76">
        <v>6.0309999999999997</v>
      </c>
      <c r="H19" s="76">
        <v>5.4729999999999999</v>
      </c>
      <c r="I19" s="76">
        <v>9.963000000000001</v>
      </c>
      <c r="J19" s="76">
        <v>11.782999999999999</v>
      </c>
      <c r="K19" s="76">
        <v>13.585000000000001</v>
      </c>
      <c r="L19" s="76">
        <v>15.641</v>
      </c>
      <c r="M19" s="76">
        <v>16.344000000000001</v>
      </c>
      <c r="N19" s="76">
        <v>12.135999999999999</v>
      </c>
      <c r="O19" s="76">
        <v>11.48</v>
      </c>
      <c r="P19" s="76">
        <v>10.884</v>
      </c>
      <c r="Q19" s="76">
        <v>10.141999999999999</v>
      </c>
      <c r="R19" s="76">
        <v>11.361000000000001</v>
      </c>
      <c r="S19" s="76">
        <v>9.1210000000000004</v>
      </c>
      <c r="T19" s="76">
        <v>6.0140000000000002</v>
      </c>
      <c r="U19" s="76">
        <v>7.9350000000000005</v>
      </c>
      <c r="V19" s="76">
        <v>7.2809999999999997</v>
      </c>
      <c r="W19" s="76">
        <v>3.83</v>
      </c>
      <c r="X19" s="76">
        <v>5.069</v>
      </c>
      <c r="Y19" s="76">
        <v>4.8070000000000004</v>
      </c>
      <c r="Z19" s="73"/>
      <c r="AA19" s="74">
        <f>SUM(B19:Z19)</f>
        <v>211.14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6.6510000000000007</v>
      </c>
      <c r="C22" s="83">
        <f t="shared" si="1"/>
        <v>12.387</v>
      </c>
      <c r="D22" s="83">
        <f t="shared" si="1"/>
        <v>10.251999999999999</v>
      </c>
      <c r="E22" s="83">
        <f t="shared" si="1"/>
        <v>10.631</v>
      </c>
      <c r="F22" s="83">
        <f t="shared" si="1"/>
        <v>3.4930000000000003</v>
      </c>
      <c r="G22" s="83">
        <f t="shared" si="1"/>
        <v>8.5969999999999995</v>
      </c>
      <c r="H22" s="83">
        <f t="shared" si="1"/>
        <v>7.7450000000000001</v>
      </c>
      <c r="I22" s="83">
        <f t="shared" si="1"/>
        <v>13.340000000000002</v>
      </c>
      <c r="J22" s="83">
        <f t="shared" si="1"/>
        <v>15.257999999999999</v>
      </c>
      <c r="K22" s="83">
        <f t="shared" si="1"/>
        <v>17.092000000000002</v>
      </c>
      <c r="L22" s="83">
        <f t="shared" si="1"/>
        <v>19.137999999999998</v>
      </c>
      <c r="M22" s="83">
        <f t="shared" si="1"/>
        <v>18.71</v>
      </c>
      <c r="N22" s="83">
        <f t="shared" si="1"/>
        <v>12.135999999999999</v>
      </c>
      <c r="O22" s="83">
        <f t="shared" si="1"/>
        <v>11.48</v>
      </c>
      <c r="P22" s="83">
        <f t="shared" si="1"/>
        <v>10.884</v>
      </c>
      <c r="Q22" s="83">
        <f t="shared" si="1"/>
        <v>10.141999999999999</v>
      </c>
      <c r="R22" s="83">
        <f t="shared" si="1"/>
        <v>11.361000000000001</v>
      </c>
      <c r="S22" s="83">
        <f t="shared" si="1"/>
        <v>9.1210000000000004</v>
      </c>
      <c r="T22" s="83">
        <f t="shared" si="1"/>
        <v>6.0140000000000002</v>
      </c>
      <c r="U22" s="83">
        <f t="shared" si="1"/>
        <v>7.9350000000000005</v>
      </c>
      <c r="V22" s="83">
        <f t="shared" si="1"/>
        <v>7.2809999999999997</v>
      </c>
      <c r="W22" s="83">
        <f t="shared" si="1"/>
        <v>3.83</v>
      </c>
      <c r="X22" s="83">
        <f t="shared" si="1"/>
        <v>5.069</v>
      </c>
      <c r="Y22" s="83">
        <f t="shared" si="1"/>
        <v>4.8070000000000004</v>
      </c>
      <c r="Z22" s="84">
        <f t="shared" si="1"/>
        <v>0</v>
      </c>
      <c r="AA22" s="85">
        <f t="shared" si="1"/>
        <v>243.35399999999998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14.881</v>
      </c>
      <c r="C26" s="72">
        <v>15.257</v>
      </c>
      <c r="D26" s="72">
        <v>10.851000000000001</v>
      </c>
      <c r="E26" s="72">
        <v>10.631</v>
      </c>
      <c r="F26" s="72">
        <v>3.843</v>
      </c>
      <c r="G26" s="72">
        <v>9.3770000000000007</v>
      </c>
      <c r="H26" s="72">
        <v>8.9949999999999992</v>
      </c>
      <c r="I26" s="72">
        <v>16.783999999999999</v>
      </c>
      <c r="J26" s="72">
        <v>17.670999999999999</v>
      </c>
      <c r="K26" s="72">
        <v>18.983000000000001</v>
      </c>
      <c r="L26" s="72">
        <v>28.997</v>
      </c>
      <c r="M26" s="72">
        <v>27.245999999999999</v>
      </c>
      <c r="N26" s="72">
        <v>20.146999999999998</v>
      </c>
      <c r="O26" s="72">
        <v>29.254999999999999</v>
      </c>
      <c r="P26" s="72">
        <v>21.832999999999998</v>
      </c>
      <c r="Q26" s="72">
        <v>26.315000000000001</v>
      </c>
      <c r="R26" s="72">
        <v>17.68</v>
      </c>
      <c r="S26" s="72">
        <v>15.901999999999999</v>
      </c>
      <c r="T26" s="72">
        <v>11.275</v>
      </c>
      <c r="U26" s="72">
        <v>14.35</v>
      </c>
      <c r="V26" s="72">
        <v>16.363</v>
      </c>
      <c r="W26" s="72">
        <v>11.396000000000001</v>
      </c>
      <c r="X26" s="72">
        <v>22.062000000000001</v>
      </c>
      <c r="Y26" s="72">
        <v>12.653</v>
      </c>
      <c r="Z26" s="73"/>
      <c r="AA26" s="74">
        <f>SUM(B26:Z26)</f>
        <v>402.74700000000001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14.881</v>
      </c>
      <c r="C28" s="57">
        <f t="shared" si="2"/>
        <v>15.257</v>
      </c>
      <c r="D28" s="57">
        <f t="shared" si="2"/>
        <v>10.851000000000001</v>
      </c>
      <c r="E28" s="57">
        <f t="shared" si="2"/>
        <v>10.631</v>
      </c>
      <c r="F28" s="57">
        <f t="shared" si="2"/>
        <v>3.843</v>
      </c>
      <c r="G28" s="57">
        <f t="shared" si="2"/>
        <v>9.3770000000000007</v>
      </c>
      <c r="H28" s="57">
        <f t="shared" si="2"/>
        <v>8.9949999999999992</v>
      </c>
      <c r="I28" s="57">
        <f t="shared" si="2"/>
        <v>16.783999999999999</v>
      </c>
      <c r="J28" s="57">
        <f t="shared" si="2"/>
        <v>17.670999999999999</v>
      </c>
      <c r="K28" s="57">
        <f t="shared" si="2"/>
        <v>18.983000000000001</v>
      </c>
      <c r="L28" s="57">
        <f t="shared" si="2"/>
        <v>28.997</v>
      </c>
      <c r="M28" s="57">
        <f t="shared" si="2"/>
        <v>27.245999999999999</v>
      </c>
      <c r="N28" s="57">
        <f t="shared" si="2"/>
        <v>20.146999999999998</v>
      </c>
      <c r="O28" s="57">
        <f t="shared" si="2"/>
        <v>29.254999999999999</v>
      </c>
      <c r="P28" s="57">
        <f t="shared" si="2"/>
        <v>21.832999999999998</v>
      </c>
      <c r="Q28" s="57">
        <f t="shared" si="2"/>
        <v>26.315000000000001</v>
      </c>
      <c r="R28" s="57">
        <f t="shared" si="2"/>
        <v>17.68</v>
      </c>
      <c r="S28" s="57">
        <f t="shared" si="2"/>
        <v>15.901999999999999</v>
      </c>
      <c r="T28" s="57">
        <f t="shared" si="2"/>
        <v>11.275</v>
      </c>
      <c r="U28" s="57">
        <f t="shared" si="2"/>
        <v>14.35</v>
      </c>
      <c r="V28" s="57">
        <f t="shared" si="2"/>
        <v>16.363</v>
      </c>
      <c r="W28" s="57">
        <f t="shared" si="2"/>
        <v>11.396000000000001</v>
      </c>
      <c r="X28" s="57">
        <f t="shared" si="2"/>
        <v>22.062000000000001</v>
      </c>
      <c r="Y28" s="57">
        <f t="shared" si="2"/>
        <v>12.653</v>
      </c>
      <c r="Z28" s="58">
        <f t="shared" si="2"/>
        <v>0</v>
      </c>
      <c r="AA28" s="59">
        <f t="shared" si="2"/>
        <v>402.74700000000001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14.881</v>
      </c>
      <c r="C47" s="83">
        <f t="shared" ref="C47:Z47" si="8">SUM(C10:C13)+C22+C36</f>
        <v>15.257000000000001</v>
      </c>
      <c r="D47" s="83">
        <f t="shared" si="8"/>
        <v>10.850999999999999</v>
      </c>
      <c r="E47" s="83">
        <f t="shared" si="8"/>
        <v>10.631</v>
      </c>
      <c r="F47" s="83">
        <f t="shared" si="8"/>
        <v>3.8430000000000004</v>
      </c>
      <c r="G47" s="83">
        <f t="shared" si="8"/>
        <v>9.3769999999999989</v>
      </c>
      <c r="H47" s="83">
        <f t="shared" si="8"/>
        <v>8.995000000000001</v>
      </c>
      <c r="I47" s="83">
        <f t="shared" si="8"/>
        <v>16.784000000000002</v>
      </c>
      <c r="J47" s="83">
        <f t="shared" si="8"/>
        <v>17.670999999999999</v>
      </c>
      <c r="K47" s="83">
        <f t="shared" si="8"/>
        <v>18.983000000000004</v>
      </c>
      <c r="L47" s="83">
        <f t="shared" si="8"/>
        <v>28.997</v>
      </c>
      <c r="M47" s="83">
        <f t="shared" si="8"/>
        <v>27.246000000000002</v>
      </c>
      <c r="N47" s="83">
        <f t="shared" si="8"/>
        <v>20.146999999999998</v>
      </c>
      <c r="O47" s="83">
        <f t="shared" si="8"/>
        <v>29.254999999999999</v>
      </c>
      <c r="P47" s="83">
        <f t="shared" si="8"/>
        <v>21.832999999999998</v>
      </c>
      <c r="Q47" s="83">
        <f t="shared" si="8"/>
        <v>26.315000000000001</v>
      </c>
      <c r="R47" s="83">
        <f t="shared" si="8"/>
        <v>17.68</v>
      </c>
      <c r="S47" s="83">
        <f t="shared" si="8"/>
        <v>15.902000000000001</v>
      </c>
      <c r="T47" s="83">
        <f t="shared" si="8"/>
        <v>11.275</v>
      </c>
      <c r="U47" s="83">
        <f t="shared" si="8"/>
        <v>14.350000000000001</v>
      </c>
      <c r="V47" s="83">
        <f t="shared" si="8"/>
        <v>16.363</v>
      </c>
      <c r="W47" s="83">
        <f t="shared" si="8"/>
        <v>11.396000000000001</v>
      </c>
      <c r="X47" s="83">
        <f t="shared" si="8"/>
        <v>22.062000000000001</v>
      </c>
      <c r="Y47" s="83">
        <f t="shared" si="8"/>
        <v>12.653</v>
      </c>
      <c r="Z47" s="84">
        <f t="shared" si="8"/>
        <v>0</v>
      </c>
      <c r="AA47" s="100">
        <f>SUM(B47:Z47)</f>
        <v>402.74700000000007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2021-01-26T21:23:51Z</dcterms:created>
  <dcterms:modified xsi:type="dcterms:W3CDTF">2021-01-26T21:23:52Z</dcterms:modified>
</cp:coreProperties>
</file>