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[1]SPOT_Orders_OverView_01!$A$22:$A$32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<sst xmlns="http://schemas.openxmlformats.org/spreadsheetml/2006/main" count="110" uniqueCount="50">
  <si>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25/01/2021 23:22:08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</si>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</sst>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7">
                  <c:v>18.722999999999999</c:v>
                </c:pt>
                <c:pt idx="8">
                  <c:v>108.319</c:v>
                </c:pt>
                <c:pt idx="9">
                  <c:v>72.563999999999993</c:v>
                </c:pt>
                <c:pt idx="10">
                  <c:v>91.609000000000009</c:v>
                </c:pt>
                <c:pt idx="11">
                  <c:v>14.898</c:v>
                </c:pt>
                <c:pt idx="12">
                  <c:v>18.055</c:v>
                </c:pt>
                <c:pt idx="13">
                  <c:v>15.587999999999999</c:v>
                </c:pt>
                <c:pt idx="14">
                  <c:v>26.780999999999999</c:v>
                </c:pt>
                <c:pt idx="15">
                  <c:v>101.983</c:v>
                </c:pt>
                <c:pt idx="16">
                  <c:v>127.776</c:v>
                </c:pt>
                <c:pt idx="17">
                  <c:v>81.480999999999995</c:v>
                </c:pt>
                <c:pt idx="18">
                  <c:v>72.144999999999996</c:v>
                </c:pt>
                <c:pt idx="19">
                  <c:v>97.647000000000006</c:v>
                </c:pt>
                <c:pt idx="20">
                  <c:v>61.965000000000003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11.961000000000002</c:v>
                </c:pt>
                <c:pt idx="1">
                  <c:v>11.918000000000001</c:v>
                </c:pt>
                <c:pt idx="2">
                  <c:v>12.003</c:v>
                </c:pt>
                <c:pt idx="3">
                  <c:v>10.551</c:v>
                </c:pt>
                <c:pt idx="4">
                  <c:v>8.0039999999999996</c:v>
                </c:pt>
                <c:pt idx="5">
                  <c:v>6.7450000000000001</c:v>
                </c:pt>
                <c:pt idx="6">
                  <c:v>2.7719999999999998</c:v>
                </c:pt>
                <c:pt idx="7">
                  <c:v>2.9899999999999998</c:v>
                </c:pt>
                <c:pt idx="8">
                  <c:v>29.235999999999997</c:v>
                </c:pt>
                <c:pt idx="9">
                  <c:v>29.644000000000002</c:v>
                </c:pt>
                <c:pt idx="10">
                  <c:v>22.908000000000001</c:v>
                </c:pt>
                <c:pt idx="11">
                  <c:v>19.794999999999998</c:v>
                </c:pt>
                <c:pt idx="12">
                  <c:v>10.096</c:v>
                </c:pt>
                <c:pt idx="13">
                  <c:v>13.814</c:v>
                </c:pt>
                <c:pt idx="14">
                  <c:v>6.0809999999999995</c:v>
                </c:pt>
                <c:pt idx="15">
                  <c:v>7.1899999999999995</c:v>
                </c:pt>
                <c:pt idx="16">
                  <c:v>16.734999999999999</c:v>
                </c:pt>
                <c:pt idx="17">
                  <c:v>63.797000000000004</c:v>
                </c:pt>
                <c:pt idx="19">
                  <c:v>18.119</c:v>
                </c:pt>
                <c:pt idx="20">
                  <c:v>20.596999999999998</c:v>
                </c:pt>
                <c:pt idx="21">
                  <c:v>5.8260000000000005</c:v>
                </c:pt>
                <c:pt idx="22">
                  <c:v>10.294</c:v>
                </c:pt>
                <c:pt idx="23">
                  <c:v>19.301000000000002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0">
                  <c:v>30</c:v>
                </c:pt>
                <c:pt idx="21">
                  <c:v>30</c:v>
                </c:pt>
                <c:pt idx="22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9218744"/>
        <c:axId val="17921913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16.055</c:v>
                </c:pt>
                <c:pt idx="1">
                  <c:v>15.587999999999999</c:v>
                </c:pt>
                <c:pt idx="2">
                  <c:v>15.584</c:v>
                </c:pt>
                <c:pt idx="3">
                  <c:v>13.14</c:v>
                </c:pt>
                <c:pt idx="4">
                  <c:v>10.609</c:v>
                </c:pt>
                <c:pt idx="5">
                  <c:v>10.061</c:v>
                </c:pt>
                <c:pt idx="6">
                  <c:v>5.0890000000000004</c:v>
                </c:pt>
                <c:pt idx="7">
                  <c:v>26.84</c:v>
                </c:pt>
                <c:pt idx="8">
                  <c:v>145.172</c:v>
                </c:pt>
                <c:pt idx="9">
                  <c:v>121.19</c:v>
                </c:pt>
                <c:pt idx="10">
                  <c:v>126.155</c:v>
                </c:pt>
                <c:pt idx="11">
                  <c:v>46.962000000000003</c:v>
                </c:pt>
                <c:pt idx="12">
                  <c:v>47.194000000000003</c:v>
                </c:pt>
                <c:pt idx="13">
                  <c:v>47.63</c:v>
                </c:pt>
                <c:pt idx="14">
                  <c:v>47.92</c:v>
                </c:pt>
                <c:pt idx="15">
                  <c:v>122.593</c:v>
                </c:pt>
                <c:pt idx="16">
                  <c:v>146.642</c:v>
                </c:pt>
                <c:pt idx="17">
                  <c:v>146.02500000000001</c:v>
                </c:pt>
                <c:pt idx="18">
                  <c:v>75.116</c:v>
                </c:pt>
                <c:pt idx="19">
                  <c:v>128.42500000000001</c:v>
                </c:pt>
                <c:pt idx="20">
                  <c:v>116.09399999999999</c:v>
                </c:pt>
                <c:pt idx="21">
                  <c:v>42.881</c:v>
                </c:pt>
                <c:pt idx="22">
                  <c:v>41.34</c:v>
                </c:pt>
                <c:pt idx="23">
                  <c:v>20.753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218744"/>
        <c:axId val="17921913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56.61</c:v>
                </c:pt>
                <c:pt idx="1">
                  <c:v>53.43</c:v>
                </c:pt>
                <c:pt idx="2">
                  <c:v>49.5</c:v>
                </c:pt>
                <c:pt idx="3">
                  <c:v>46.83</c:v>
                </c:pt>
                <c:pt idx="4">
                  <c:v>46.83</c:v>
                </c:pt>
                <c:pt idx="5">
                  <c:v>52.43</c:v>
                </c:pt>
                <c:pt idx="6">
                  <c:v>70</c:v>
                </c:pt>
                <c:pt idx="7">
                  <c:v>69.73</c:v>
                </c:pt>
                <c:pt idx="8">
                  <c:v>69.73</c:v>
                </c:pt>
                <c:pt idx="9">
                  <c:v>77.239999999999995</c:v>
                </c:pt>
                <c:pt idx="10">
                  <c:v>48.23</c:v>
                </c:pt>
                <c:pt idx="11">
                  <c:v>46.83</c:v>
                </c:pt>
                <c:pt idx="12">
                  <c:v>46.83</c:v>
                </c:pt>
                <c:pt idx="13">
                  <c:v>46.83</c:v>
                </c:pt>
                <c:pt idx="14">
                  <c:v>48.2</c:v>
                </c:pt>
                <c:pt idx="15">
                  <c:v>53.79</c:v>
                </c:pt>
                <c:pt idx="16">
                  <c:v>55.42</c:v>
                </c:pt>
                <c:pt idx="17">
                  <c:v>72.180000000000007</c:v>
                </c:pt>
                <c:pt idx="18">
                  <c:v>79.84</c:v>
                </c:pt>
                <c:pt idx="19">
                  <c:v>70.150000000000006</c:v>
                </c:pt>
                <c:pt idx="20">
                  <c:v>54.31</c:v>
                </c:pt>
                <c:pt idx="21">
                  <c:v>42.89</c:v>
                </c:pt>
                <c:pt idx="22">
                  <c:v>47.81</c:v>
                </c:pt>
                <c:pt idx="23">
                  <c:v>29.32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219920"/>
        <c:axId val="179219528"/>
      </c:lineChart>
      <c:catAx>
        <c:axId val="1792187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9219136"/>
        <c:crosses val="autoZero"/>
        <c:auto val="1"/>
        <c:lblAlgn val="ctr"/>
        <c:lblOffset val="100"/>
        <c:noMultiLvlLbl val="0"/>
      </c:catAx>
      <c:valAx>
        <c:axId val="179219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9218744"/>
        <c:crosses val="autoZero"/>
        <c:crossBetween val="between"/>
      </c:valAx>
      <c:valAx>
        <c:axId val="1792195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9219920"/>
        <c:crosses val="max"/>
        <c:crossBetween val="between"/>
      </c:valAx>
      <c:catAx>
        <c:axId val="1792199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92195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44222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44222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909.53399999999999</v>
          </cell>
        </row>
        <row r="28">
          <cell r="C28">
            <v>90</v>
          </cell>
        </row>
        <row r="29">
          <cell r="C29">
            <v>0</v>
          </cell>
        </row>
        <row r="30">
          <cell r="C30">
            <v>360.37700000000001</v>
          </cell>
        </row>
        <row r="31">
          <cell r="C31">
            <v>0</v>
          </cell>
        </row>
        <row r="32">
          <cell r="C32">
            <v>50.338999999999999</v>
          </cell>
        </row>
        <row r="33">
          <cell r="C33">
            <v>124.80799999999998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7.9999999999999991</v>
          </cell>
        </row>
        <row r="39">
          <cell r="C39">
            <v>0</v>
          </cell>
        </row>
        <row r="40">
          <cell r="C40">
            <v>67.277000000000001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1130</v>
          </cell>
        </row>
        <row r="47">
          <cell r="C47">
            <v>329.78100000000001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56.61</v>
          </cell>
          <cell r="C7">
            <v>53.43</v>
          </cell>
          <cell r="D7">
            <v>49.5</v>
          </cell>
          <cell r="E7">
            <v>46.83</v>
          </cell>
          <cell r="F7">
            <v>46.83</v>
          </cell>
          <cell r="G7">
            <v>52.43</v>
          </cell>
          <cell r="H7">
            <v>70</v>
          </cell>
          <cell r="I7">
            <v>69.73</v>
          </cell>
          <cell r="J7">
            <v>69.73</v>
          </cell>
          <cell r="K7">
            <v>77.239999999999995</v>
          </cell>
          <cell r="L7">
            <v>48.23</v>
          </cell>
          <cell r="M7">
            <v>46.83</v>
          </cell>
          <cell r="N7">
            <v>46.83</v>
          </cell>
          <cell r="O7">
            <v>46.83</v>
          </cell>
          <cell r="P7">
            <v>48.2</v>
          </cell>
          <cell r="Q7">
            <v>53.79</v>
          </cell>
          <cell r="R7">
            <v>55.42</v>
          </cell>
          <cell r="S7">
            <v>72.180000000000007</v>
          </cell>
          <cell r="T7">
            <v>79.84</v>
          </cell>
          <cell r="U7">
            <v>70.150000000000006</v>
          </cell>
          <cell r="V7">
            <v>54.31</v>
          </cell>
          <cell r="W7">
            <v>42.89</v>
          </cell>
          <cell r="X7">
            <v>47.81</v>
          </cell>
          <cell r="Y7">
            <v>29.32</v>
          </cell>
        </row>
        <row r="25">
          <cell r="L25">
            <v>30</v>
          </cell>
          <cell r="M25">
            <v>14.898</v>
          </cell>
          <cell r="N25">
            <v>18.055</v>
          </cell>
          <cell r="O25">
            <v>15.587999999999999</v>
          </cell>
        </row>
        <row r="28">
          <cell r="J28">
            <v>20</v>
          </cell>
          <cell r="Q28">
            <v>20.983000000000001</v>
          </cell>
          <cell r="R28">
            <v>60</v>
          </cell>
        </row>
        <row r="37">
          <cell r="I37">
            <v>18.722999999999999</v>
          </cell>
        </row>
        <row r="38">
          <cell r="J38">
            <v>88.319000000000003</v>
          </cell>
          <cell r="K38">
            <v>72.563999999999993</v>
          </cell>
          <cell r="L38">
            <v>61.609000000000002</v>
          </cell>
          <cell r="P38">
            <v>26.780999999999999</v>
          </cell>
          <cell r="Q38">
            <v>81</v>
          </cell>
          <cell r="R38">
            <v>67.775999999999996</v>
          </cell>
          <cell r="S38">
            <v>81.480999999999995</v>
          </cell>
          <cell r="T38">
            <v>72.144999999999996</v>
          </cell>
          <cell r="U38">
            <v>97.647000000000006</v>
          </cell>
          <cell r="V38">
            <v>61.965000000000003</v>
          </cell>
        </row>
        <row r="48">
          <cell r="V48">
            <v>30</v>
          </cell>
          <cell r="W48">
            <v>30</v>
          </cell>
          <cell r="X48">
            <v>30</v>
          </cell>
        </row>
        <row r="59">
          <cell r="B59">
            <v>11.961000000000002</v>
          </cell>
          <cell r="C59">
            <v>11.918000000000001</v>
          </cell>
          <cell r="D59">
            <v>12.003</v>
          </cell>
          <cell r="E59">
            <v>10.551</v>
          </cell>
          <cell r="F59">
            <v>8.0039999999999996</v>
          </cell>
          <cell r="G59">
            <v>6.7450000000000001</v>
          </cell>
          <cell r="H59">
            <v>2.7719999999999998</v>
          </cell>
          <cell r="I59">
            <v>2.9899999999999998</v>
          </cell>
          <cell r="J59">
            <v>29.235999999999997</v>
          </cell>
          <cell r="K59">
            <v>29.644000000000002</v>
          </cell>
          <cell r="L59">
            <v>22.908000000000001</v>
          </cell>
          <cell r="M59">
            <v>19.794999999999998</v>
          </cell>
          <cell r="N59">
            <v>10.096</v>
          </cell>
          <cell r="O59">
            <v>13.814</v>
          </cell>
          <cell r="P59">
            <v>6.0809999999999995</v>
          </cell>
          <cell r="Q59">
            <v>7.1899999999999995</v>
          </cell>
          <cell r="R59">
            <v>16.734999999999999</v>
          </cell>
          <cell r="S59">
            <v>63.797000000000004</v>
          </cell>
          <cell r="U59">
            <v>18.119</v>
          </cell>
          <cell r="V59">
            <v>20.596999999999998</v>
          </cell>
          <cell r="W59">
            <v>5.8260000000000005</v>
          </cell>
          <cell r="X59">
            <v>10.294</v>
          </cell>
          <cell r="Y59">
            <v>19.301000000000002</v>
          </cell>
        </row>
        <row r="65">
          <cell r="K65">
            <v>8.1969999999999992</v>
          </cell>
          <cell r="N65">
            <v>8.0559999999999992</v>
          </cell>
          <cell r="O65">
            <v>7.923</v>
          </cell>
          <cell r="P65">
            <v>7.6020000000000003</v>
          </cell>
          <cell r="Q65">
            <v>7.2649999999999997</v>
          </cell>
          <cell r="U65">
            <v>5.9989999999999997</v>
          </cell>
          <cell r="W65">
            <v>5.2969999999999997</v>
          </cell>
        </row>
        <row r="66">
          <cell r="B66">
            <v>4.0940000000000003</v>
          </cell>
          <cell r="C66">
            <v>3.67</v>
          </cell>
          <cell r="D66">
            <v>3.581</v>
          </cell>
          <cell r="E66">
            <v>2.589</v>
          </cell>
          <cell r="F66">
            <v>2.605</v>
          </cell>
          <cell r="G66">
            <v>3.3159999999999998</v>
          </cell>
          <cell r="H66">
            <v>2.3170000000000002</v>
          </cell>
          <cell r="I66">
            <v>5.1269999999999998</v>
          </cell>
          <cell r="J66">
            <v>7.617</v>
          </cell>
          <cell r="K66">
            <v>10.785</v>
          </cell>
          <cell r="L66">
            <v>11.638</v>
          </cell>
          <cell r="M66">
            <v>12.269</v>
          </cell>
          <cell r="N66">
            <v>10.987</v>
          </cell>
          <cell r="O66">
            <v>10.305</v>
          </cell>
          <cell r="P66">
            <v>7.4559999999999995</v>
          </cell>
          <cell r="Q66">
            <v>6.1549999999999994</v>
          </cell>
          <cell r="R66">
            <v>2.1309999999999998</v>
          </cell>
          <cell r="S66">
            <v>0.747</v>
          </cell>
          <cell r="T66">
            <v>2.9710000000000001</v>
          </cell>
          <cell r="U66">
            <v>6.66</v>
          </cell>
          <cell r="V66">
            <v>3.532</v>
          </cell>
          <cell r="W66">
            <v>1.758</v>
          </cell>
          <cell r="X66">
            <v>1.046</v>
          </cell>
          <cell r="Y66">
            <v>1.452</v>
          </cell>
        </row>
      </sheetData>
      <sheetData sheetId="17">
        <row r="49">
          <cell r="J49">
            <v>120</v>
          </cell>
          <cell r="K49">
            <v>120</v>
          </cell>
          <cell r="L49">
            <v>120</v>
          </cell>
          <cell r="M49">
            <v>45</v>
          </cell>
          <cell r="N49">
            <v>45</v>
          </cell>
          <cell r="O49">
            <v>45</v>
          </cell>
          <cell r="P49">
            <v>45</v>
          </cell>
          <cell r="Q49">
            <v>120</v>
          </cell>
          <cell r="R49">
            <v>120</v>
          </cell>
          <cell r="S49">
            <v>120</v>
          </cell>
          <cell r="T49">
            <v>45</v>
          </cell>
          <cell r="U49">
            <v>90</v>
          </cell>
          <cell r="V49">
            <v>95</v>
          </cell>
        </row>
        <row r="59">
          <cell r="B59">
            <v>9.3530000000000015</v>
          </cell>
          <cell r="C59">
            <v>10.459</v>
          </cell>
          <cell r="D59">
            <v>10.513</v>
          </cell>
          <cell r="E59">
            <v>7.8890000000000002</v>
          </cell>
          <cell r="F59">
            <v>6.5399999999999991</v>
          </cell>
          <cell r="G59">
            <v>4.468</v>
          </cell>
          <cell r="H59">
            <v>1.2749999999999999</v>
          </cell>
          <cell r="I59">
            <v>21.097999999999999</v>
          </cell>
          <cell r="J59">
            <v>20.329999999999998</v>
          </cell>
          <cell r="K59">
            <v>0.39</v>
          </cell>
          <cell r="L59">
            <v>0.96100000000000008</v>
          </cell>
          <cell r="M59">
            <v>0.34099999999999997</v>
          </cell>
          <cell r="N59">
            <v>2.194</v>
          </cell>
          <cell r="O59">
            <v>2.63</v>
          </cell>
          <cell r="P59">
            <v>2.92</v>
          </cell>
          <cell r="Q59">
            <v>2.593</v>
          </cell>
          <cell r="R59">
            <v>18.66</v>
          </cell>
          <cell r="S59">
            <v>18.687000000000001</v>
          </cell>
          <cell r="T59">
            <v>29.697000000000003</v>
          </cell>
          <cell r="U59">
            <v>38.414999999999999</v>
          </cell>
          <cell r="V59">
            <v>20.082999999999998</v>
          </cell>
          <cell r="W59">
            <v>42.808</v>
          </cell>
          <cell r="X59">
            <v>38.792000000000002</v>
          </cell>
          <cell r="Y59">
            <v>18.685000000000002</v>
          </cell>
        </row>
        <row r="64">
          <cell r="C64">
            <v>0.8</v>
          </cell>
          <cell r="D64">
            <v>0.8</v>
          </cell>
          <cell r="E64">
            <v>0.8</v>
          </cell>
          <cell r="F64">
            <v>0.8</v>
          </cell>
          <cell r="G64">
            <v>0.8</v>
          </cell>
          <cell r="H64">
            <v>0.8</v>
          </cell>
          <cell r="I64">
            <v>0.8</v>
          </cell>
          <cell r="J64">
            <v>0.8</v>
          </cell>
          <cell r="K64">
            <v>0.8</v>
          </cell>
          <cell r="L64">
            <v>0.8</v>
          </cell>
        </row>
        <row r="66">
          <cell r="B66">
            <v>6.702</v>
          </cell>
          <cell r="C66">
            <v>4.3289999999999997</v>
          </cell>
          <cell r="D66">
            <v>4.2709999999999999</v>
          </cell>
          <cell r="E66">
            <v>4.4509999999999996</v>
          </cell>
          <cell r="F66">
            <v>3.2690000000000001</v>
          </cell>
          <cell r="G66">
            <v>4.7930000000000001</v>
          </cell>
          <cell r="H66">
            <v>3.0139999999999998</v>
          </cell>
          <cell r="I66">
            <v>4.9420000000000002</v>
          </cell>
          <cell r="J66">
            <v>4.0419999999999998</v>
          </cell>
          <cell r="L66">
            <v>4.3940000000000001</v>
          </cell>
          <cell r="M66">
            <v>1.621</v>
          </cell>
          <cell r="R66">
            <v>7.9820000000000002</v>
          </cell>
          <cell r="S66">
            <v>7.3380000000000001</v>
          </cell>
          <cell r="T66">
            <v>0.41899999999999998</v>
          </cell>
          <cell r="U66">
            <v>0.01</v>
          </cell>
          <cell r="V66">
            <v>1.0109999999999999</v>
          </cell>
          <cell r="W66">
            <v>7.2999999999999995E-2</v>
          </cell>
          <cell r="X66">
            <v>2.548</v>
          </cell>
          <cell r="Y66">
            <v>2.0680000000000001</v>
          </cell>
        </row>
      </sheetData>
      <sheetData sheetId="18">
        <row r="7">
          <cell r="B7">
            <v>56.61</v>
          </cell>
          <cell r="C7">
            <v>53.43</v>
          </cell>
          <cell r="D7">
            <v>49.5</v>
          </cell>
          <cell r="E7">
            <v>46.83</v>
          </cell>
          <cell r="F7">
            <v>46.83</v>
          </cell>
          <cell r="G7">
            <v>52.43</v>
          </cell>
          <cell r="H7">
            <v>70</v>
          </cell>
          <cell r="I7">
            <v>69.73</v>
          </cell>
          <cell r="J7">
            <v>69.73</v>
          </cell>
          <cell r="K7">
            <v>77.239999999999995</v>
          </cell>
          <cell r="L7">
            <v>48.23</v>
          </cell>
          <cell r="M7">
            <v>46.83</v>
          </cell>
          <cell r="N7">
            <v>46.83</v>
          </cell>
          <cell r="O7">
            <v>46.83</v>
          </cell>
          <cell r="P7">
            <v>48.2</v>
          </cell>
          <cell r="Q7">
            <v>53.79</v>
          </cell>
          <cell r="R7">
            <v>55.42</v>
          </cell>
          <cell r="S7">
            <v>72.180000000000007</v>
          </cell>
          <cell r="T7">
            <v>79.84</v>
          </cell>
          <cell r="U7">
            <v>70.150000000000006</v>
          </cell>
          <cell r="V7">
            <v>54.31</v>
          </cell>
          <cell r="W7">
            <v>42.89</v>
          </cell>
          <cell r="X7">
            <v>47.81</v>
          </cell>
          <cell r="Y7">
            <v>29.32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SOLARENERGY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SOLARENERGY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44222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44220</v>
          </cell>
        </row>
        <row r="4">
          <cell r="B4">
            <v>44220</v>
          </cell>
        </row>
        <row r="5">
          <cell r="B5">
            <v>44220</v>
          </cell>
        </row>
        <row r="6">
          <cell r="B6">
            <v>44220</v>
          </cell>
        </row>
        <row r="7">
          <cell r="B7">
            <v>44220</v>
          </cell>
        </row>
        <row r="8">
          <cell r="B8">
            <v>44220</v>
          </cell>
        </row>
        <row r="9">
          <cell r="B9">
            <v>44220</v>
          </cell>
        </row>
        <row r="10">
          <cell r="B10">
            <v>44220</v>
          </cell>
        </row>
        <row r="11">
          <cell r="B11">
            <v>44220</v>
          </cell>
        </row>
        <row r="12">
          <cell r="B12">
            <v>44220</v>
          </cell>
        </row>
        <row r="13">
          <cell r="B13">
            <v>44220</v>
          </cell>
        </row>
        <row r="14">
          <cell r="B14">
            <v>44220</v>
          </cell>
        </row>
        <row r="15">
          <cell r="B15">
            <v>44220</v>
          </cell>
        </row>
        <row r="16">
          <cell r="B16">
            <v>44220</v>
          </cell>
        </row>
      </sheetData>
      <sheetData sheetId="41">
        <row r="2">
          <cell r="C2">
            <v>44223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577.17280000000005</v>
          </cell>
          <cell r="J12">
            <v>577.173</v>
          </cell>
          <cell r="K12">
            <v>577.173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273.18299999999999</v>
          </cell>
          <cell r="J13">
            <v>273.18299999999999</v>
          </cell>
          <cell r="K13">
            <v>273.18299999999999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63.608600000000003</v>
          </cell>
          <cell r="J21">
            <v>63.609000000000002</v>
          </cell>
          <cell r="K21">
            <v>63.609000000000002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13.8</v>
          </cell>
          <cell r="J22">
            <v>13.8</v>
          </cell>
          <cell r="K22">
            <v>13.8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172.8843</v>
          </cell>
          <cell r="J25">
            <v>172.88399999999999</v>
          </cell>
          <cell r="K25">
            <v>172.88399999999999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44223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16.055</v>
      </c>
      <c r="C4" s="18">
        <v>15.588000000000001</v>
      </c>
      <c r="D4" s="18">
        <v>15.584</v>
      </c>
      <c r="E4" s="18">
        <v>13.14</v>
      </c>
      <c r="F4" s="18">
        <v>10.608999999999998</v>
      </c>
      <c r="G4" s="18">
        <v>10.061</v>
      </c>
      <c r="H4" s="18">
        <v>5.0890000000000004</v>
      </c>
      <c r="I4" s="18">
        <v>26.84</v>
      </c>
      <c r="J4" s="18">
        <v>145.172</v>
      </c>
      <c r="K4" s="18">
        <v>121.18999999999998</v>
      </c>
      <c r="L4" s="18">
        <v>126.155</v>
      </c>
      <c r="M4" s="18">
        <v>46.962000000000003</v>
      </c>
      <c r="N4" s="18">
        <v>47.193999999999996</v>
      </c>
      <c r="O4" s="18">
        <v>47.629999999999995</v>
      </c>
      <c r="P4" s="18">
        <v>47.92</v>
      </c>
      <c r="Q4" s="18">
        <v>122.59300000000002</v>
      </c>
      <c r="R4" s="18">
        <v>146.642</v>
      </c>
      <c r="S4" s="18">
        <v>146.02499999999998</v>
      </c>
      <c r="T4" s="18">
        <v>75.115999999999985</v>
      </c>
      <c r="U4" s="18">
        <v>128.42500000000001</v>
      </c>
      <c r="V4" s="18">
        <v>116.09400000000001</v>
      </c>
      <c r="W4" s="18">
        <v>42.881</v>
      </c>
      <c r="X4" s="18">
        <v>41.339999999999996</v>
      </c>
      <c r="Y4" s="18">
        <v>20.753</v>
      </c>
      <c r="Z4" s="19"/>
      <c r="AA4" s="20">
        <f>SUM(B4:Z4)</f>
        <v>1535.058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56.61</v>
      </c>
      <c r="C7" s="28">
        <v>53.43</v>
      </c>
      <c r="D7" s="28">
        <v>49.5</v>
      </c>
      <c r="E7" s="28">
        <v>46.83</v>
      </c>
      <c r="F7" s="28">
        <v>46.83</v>
      </c>
      <c r="G7" s="28">
        <v>52.43</v>
      </c>
      <c r="H7" s="28">
        <v>70</v>
      </c>
      <c r="I7" s="28">
        <v>69.73</v>
      </c>
      <c r="J7" s="28">
        <v>69.73</v>
      </c>
      <c r="K7" s="28">
        <v>77.239999999999995</v>
      </c>
      <c r="L7" s="28">
        <v>48.23</v>
      </c>
      <c r="M7" s="28">
        <v>46.83</v>
      </c>
      <c r="N7" s="28">
        <v>46.83</v>
      </c>
      <c r="O7" s="28">
        <v>46.83</v>
      </c>
      <c r="P7" s="28">
        <v>48.2</v>
      </c>
      <c r="Q7" s="28">
        <v>53.79</v>
      </c>
      <c r="R7" s="28">
        <v>55.42</v>
      </c>
      <c r="S7" s="28">
        <v>72.180000000000007</v>
      </c>
      <c r="T7" s="28">
        <v>79.84</v>
      </c>
      <c r="U7" s="28">
        <v>70.150000000000006</v>
      </c>
      <c r="V7" s="28">
        <v>54.31</v>
      </c>
      <c r="W7" s="28">
        <v>42.89</v>
      </c>
      <c r="X7" s="28">
        <v>47.81</v>
      </c>
      <c r="Y7" s="28">
        <v>29.32</v>
      </c>
      <c r="Z7" s="29"/>
      <c r="AA7" s="30">
        <f>IF(SUM(GR_MAINLAND_MCP_SUM_SELL)&lt;&gt;0,AVERAGEIF(GR_MAINLAND_MCP_SUM_SELL,"&lt;&gt;"""),"")</f>
        <v>55.623333333333335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18.722999999999999</v>
      </c>
      <c r="J11" s="47">
        <v>108.319</v>
      </c>
      <c r="K11" s="47">
        <v>72.563999999999993</v>
      </c>
      <c r="L11" s="47">
        <v>91.609000000000009</v>
      </c>
      <c r="M11" s="47">
        <v>14.898</v>
      </c>
      <c r="N11" s="47">
        <v>18.055</v>
      </c>
      <c r="O11" s="47">
        <v>15.587999999999999</v>
      </c>
      <c r="P11" s="47">
        <v>26.780999999999999</v>
      </c>
      <c r="Q11" s="47">
        <v>101.983</v>
      </c>
      <c r="R11" s="47">
        <v>127.776</v>
      </c>
      <c r="S11" s="47">
        <v>81.480999999999995</v>
      </c>
      <c r="T11" s="47">
        <v>72.144999999999996</v>
      </c>
      <c r="U11" s="47">
        <v>97.647000000000006</v>
      </c>
      <c r="V11" s="47">
        <v>61.965000000000003</v>
      </c>
      <c r="W11" s="47"/>
      <c r="X11" s="47"/>
      <c r="Y11" s="47"/>
      <c r="Z11" s="48"/>
      <c r="AA11" s="49">
        <f>SUM(B11:Z11)</f>
        <v>909.53400000000011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>
        <v>30</v>
      </c>
      <c r="W12" s="47">
        <v>30</v>
      </c>
      <c r="X12" s="47">
        <v>30</v>
      </c>
      <c r="Y12" s="47"/>
      <c r="Z12" s="48"/>
      <c r="AA12" s="49">
        <f>SUM(B12:Z12)</f>
        <v>90</v>
      </c>
    </row>
    <row r="13" spans="1:27" ht="24.95" customHeight="1" x14ac:dyDescent="0.2">
      <c r="A13" s="50" t="s">
        <v>9</v>
      </c>
      <c r="B13" s="51">
        <v>11.961000000000002</v>
      </c>
      <c r="C13" s="52">
        <v>11.918000000000001</v>
      </c>
      <c r="D13" s="52">
        <v>12.003</v>
      </c>
      <c r="E13" s="52">
        <v>10.551</v>
      </c>
      <c r="F13" s="52">
        <v>8.0039999999999996</v>
      </c>
      <c r="G13" s="52">
        <v>6.7450000000000001</v>
      </c>
      <c r="H13" s="52">
        <v>2.7719999999999998</v>
      </c>
      <c r="I13" s="52">
        <v>2.9899999999999998</v>
      </c>
      <c r="J13" s="52">
        <v>29.235999999999997</v>
      </c>
      <c r="K13" s="52">
        <v>29.644000000000002</v>
      </c>
      <c r="L13" s="52">
        <v>22.908000000000001</v>
      </c>
      <c r="M13" s="52">
        <v>19.794999999999998</v>
      </c>
      <c r="N13" s="52">
        <v>10.096</v>
      </c>
      <c r="O13" s="52">
        <v>13.814</v>
      </c>
      <c r="P13" s="52">
        <v>6.0809999999999995</v>
      </c>
      <c r="Q13" s="52">
        <v>7.1899999999999995</v>
      </c>
      <c r="R13" s="52">
        <v>16.734999999999999</v>
      </c>
      <c r="S13" s="52">
        <v>63.797000000000004</v>
      </c>
      <c r="T13" s="52"/>
      <c r="U13" s="52">
        <v>18.119</v>
      </c>
      <c r="V13" s="52">
        <v>20.596999999999998</v>
      </c>
      <c r="W13" s="52">
        <v>5.8260000000000005</v>
      </c>
      <c r="X13" s="52">
        <v>10.294</v>
      </c>
      <c r="Y13" s="52">
        <v>19.301000000000002</v>
      </c>
      <c r="Z13" s="53"/>
      <c r="AA13" s="54">
        <f>SUM(B13:Z13)</f>
        <v>360.37700000000001</v>
      </c>
    </row>
    <row r="14" spans="1:27" ht="30" customHeight="1" thickBot="1" x14ac:dyDescent="0.25">
      <c r="A14" s="55" t="s">
        <v>10</v>
      </c>
      <c r="B14" s="56">
        <f>IF(LEN(B$2)&gt;0,SUM(B10:B13),"")</f>
        <v>11.961000000000002</v>
      </c>
      <c r="C14" s="57">
        <f t="shared" ref="C14:Z14" si="0">IF(LEN(C$2)&gt;0,SUM(C10:C13),"")</f>
        <v>11.918000000000001</v>
      </c>
      <c r="D14" s="57">
        <f t="shared" si="0"/>
        <v>12.003</v>
      </c>
      <c r="E14" s="57">
        <f t="shared" si="0"/>
        <v>10.551</v>
      </c>
      <c r="F14" s="57">
        <f t="shared" si="0"/>
        <v>8.0039999999999996</v>
      </c>
      <c r="G14" s="57">
        <f t="shared" si="0"/>
        <v>6.7450000000000001</v>
      </c>
      <c r="H14" s="57">
        <f t="shared" si="0"/>
        <v>2.7719999999999998</v>
      </c>
      <c r="I14" s="57">
        <f t="shared" si="0"/>
        <v>21.712999999999997</v>
      </c>
      <c r="J14" s="57">
        <f t="shared" si="0"/>
        <v>137.55500000000001</v>
      </c>
      <c r="K14" s="57">
        <f t="shared" si="0"/>
        <v>102.208</v>
      </c>
      <c r="L14" s="57">
        <f t="shared" si="0"/>
        <v>114.51700000000001</v>
      </c>
      <c r="M14" s="57">
        <f t="shared" si="0"/>
        <v>34.692999999999998</v>
      </c>
      <c r="N14" s="57">
        <f t="shared" si="0"/>
        <v>28.151</v>
      </c>
      <c r="O14" s="57">
        <f t="shared" si="0"/>
        <v>29.402000000000001</v>
      </c>
      <c r="P14" s="57">
        <f t="shared" si="0"/>
        <v>32.861999999999995</v>
      </c>
      <c r="Q14" s="57">
        <f t="shared" si="0"/>
        <v>109.173</v>
      </c>
      <c r="R14" s="57">
        <f t="shared" si="0"/>
        <v>144.511</v>
      </c>
      <c r="S14" s="57">
        <f t="shared" si="0"/>
        <v>145.27799999999999</v>
      </c>
      <c r="T14" s="57">
        <f t="shared" si="0"/>
        <v>72.144999999999996</v>
      </c>
      <c r="U14" s="57">
        <f t="shared" si="0"/>
        <v>115.76600000000001</v>
      </c>
      <c r="V14" s="57">
        <f t="shared" si="0"/>
        <v>112.562</v>
      </c>
      <c r="W14" s="57">
        <f t="shared" si="0"/>
        <v>35.826000000000001</v>
      </c>
      <c r="X14" s="57">
        <f t="shared" si="0"/>
        <v>40.293999999999997</v>
      </c>
      <c r="Y14" s="57">
        <f t="shared" si="0"/>
        <v>19.301000000000002</v>
      </c>
      <c r="Z14" s="58" t="str">
        <f t="shared" si="0"/>
        <v/>
      </c>
      <c r="AA14" s="59">
        <f>SUM(AA9:AA13)</f>
        <v>1359.9110000000001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>
        <v>8.1969999999999992</v>
      </c>
      <c r="L18" s="72"/>
      <c r="M18" s="72"/>
      <c r="N18" s="72">
        <v>8.0559999999999992</v>
      </c>
      <c r="O18" s="72">
        <v>7.923</v>
      </c>
      <c r="P18" s="72">
        <v>7.6020000000000003</v>
      </c>
      <c r="Q18" s="72">
        <v>7.2649999999999997</v>
      </c>
      <c r="R18" s="72"/>
      <c r="S18" s="72"/>
      <c r="T18" s="72"/>
      <c r="U18" s="72">
        <v>5.9989999999999997</v>
      </c>
      <c r="V18" s="72"/>
      <c r="W18" s="72">
        <v>5.2969999999999997</v>
      </c>
      <c r="X18" s="72"/>
      <c r="Y18" s="72"/>
      <c r="Z18" s="73"/>
      <c r="AA18" s="74">
        <f>SUM(B18:Z18)</f>
        <v>50.338999999999999</v>
      </c>
    </row>
    <row r="19" spans="1:27" ht="24.95" customHeight="1" x14ac:dyDescent="0.2">
      <c r="A19" s="70" t="s">
        <v>14</v>
      </c>
      <c r="B19" s="75">
        <v>4.0940000000000003</v>
      </c>
      <c r="C19" s="76">
        <v>3.67</v>
      </c>
      <c r="D19" s="76">
        <v>3.581</v>
      </c>
      <c r="E19" s="76">
        <v>2.589</v>
      </c>
      <c r="F19" s="76">
        <v>2.605</v>
      </c>
      <c r="G19" s="76">
        <v>3.3159999999999998</v>
      </c>
      <c r="H19" s="76">
        <v>2.3170000000000002</v>
      </c>
      <c r="I19" s="76">
        <v>5.1269999999999998</v>
      </c>
      <c r="J19" s="76">
        <v>7.617</v>
      </c>
      <c r="K19" s="76">
        <v>10.785</v>
      </c>
      <c r="L19" s="76">
        <v>11.638</v>
      </c>
      <c r="M19" s="76">
        <v>12.269</v>
      </c>
      <c r="N19" s="76">
        <v>10.987</v>
      </c>
      <c r="O19" s="76">
        <v>10.305</v>
      </c>
      <c r="P19" s="76">
        <v>7.4559999999999995</v>
      </c>
      <c r="Q19" s="76">
        <v>6.1549999999999994</v>
      </c>
      <c r="R19" s="76">
        <v>2.1309999999999998</v>
      </c>
      <c r="S19" s="76">
        <v>0.747</v>
      </c>
      <c r="T19" s="76">
        <v>2.9710000000000001</v>
      </c>
      <c r="U19" s="76">
        <v>6.66</v>
      </c>
      <c r="V19" s="76">
        <v>3.532</v>
      </c>
      <c r="W19" s="76">
        <v>1.758</v>
      </c>
      <c r="X19" s="76">
        <v>1.046</v>
      </c>
      <c r="Y19" s="76">
        <v>1.452</v>
      </c>
      <c r="Z19" s="73"/>
      <c r="AA19" s="74">
        <f>SUM(B19:Z19)</f>
        <v>124.80799999999998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4.0940000000000003</v>
      </c>
      <c r="C22" s="83">
        <f t="shared" ref="C22:Z22" si="1">IF(LEN(C$2)&gt;0,SUM(C17:C21),"")</f>
        <v>3.67</v>
      </c>
      <c r="D22" s="83">
        <f t="shared" si="1"/>
        <v>3.581</v>
      </c>
      <c r="E22" s="83">
        <f t="shared" si="1"/>
        <v>2.589</v>
      </c>
      <c r="F22" s="83">
        <f t="shared" si="1"/>
        <v>2.605</v>
      </c>
      <c r="G22" s="83">
        <f t="shared" si="1"/>
        <v>3.3159999999999998</v>
      </c>
      <c r="H22" s="83">
        <f t="shared" si="1"/>
        <v>2.3170000000000002</v>
      </c>
      <c r="I22" s="83">
        <f t="shared" si="1"/>
        <v>5.1269999999999998</v>
      </c>
      <c r="J22" s="83">
        <f t="shared" si="1"/>
        <v>7.617</v>
      </c>
      <c r="K22" s="83">
        <f t="shared" si="1"/>
        <v>18.981999999999999</v>
      </c>
      <c r="L22" s="83">
        <f t="shared" si="1"/>
        <v>11.638</v>
      </c>
      <c r="M22" s="83">
        <f t="shared" si="1"/>
        <v>12.269</v>
      </c>
      <c r="N22" s="83">
        <f t="shared" si="1"/>
        <v>19.042999999999999</v>
      </c>
      <c r="O22" s="83">
        <f t="shared" si="1"/>
        <v>18.228000000000002</v>
      </c>
      <c r="P22" s="83">
        <f t="shared" si="1"/>
        <v>15.058</v>
      </c>
      <c r="Q22" s="83">
        <f t="shared" si="1"/>
        <v>13.419999999999998</v>
      </c>
      <c r="R22" s="83">
        <f t="shared" si="1"/>
        <v>2.1309999999999998</v>
      </c>
      <c r="S22" s="83">
        <f t="shared" si="1"/>
        <v>0.747</v>
      </c>
      <c r="T22" s="83">
        <f t="shared" si="1"/>
        <v>2.9710000000000001</v>
      </c>
      <c r="U22" s="83">
        <f t="shared" si="1"/>
        <v>12.658999999999999</v>
      </c>
      <c r="V22" s="83">
        <f t="shared" si="1"/>
        <v>3.532</v>
      </c>
      <c r="W22" s="83">
        <f t="shared" si="1"/>
        <v>7.0549999999999997</v>
      </c>
      <c r="X22" s="83">
        <f t="shared" si="1"/>
        <v>1.046</v>
      </c>
      <c r="Y22" s="83">
        <f t="shared" si="1"/>
        <v>1.452</v>
      </c>
      <c r="Z22" s="84" t="str">
        <f t="shared" si="1"/>
        <v/>
      </c>
      <c r="AA22" s="85">
        <f>SUM(AA17:AA21)</f>
        <v>175.14699999999999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16.055</v>
      </c>
      <c r="C26" s="72">
        <v>15.587999999999999</v>
      </c>
      <c r="D26" s="72">
        <v>15.584</v>
      </c>
      <c r="E26" s="72">
        <v>13.14</v>
      </c>
      <c r="F26" s="72">
        <v>10.609</v>
      </c>
      <c r="G26" s="72">
        <v>10.061</v>
      </c>
      <c r="H26" s="72">
        <v>5.0890000000000004</v>
      </c>
      <c r="I26" s="72">
        <v>26.84</v>
      </c>
      <c r="J26" s="72">
        <v>145.172</v>
      </c>
      <c r="K26" s="72">
        <v>121.19</v>
      </c>
      <c r="L26" s="72">
        <v>126.155</v>
      </c>
      <c r="M26" s="72">
        <v>46.962000000000003</v>
      </c>
      <c r="N26" s="72">
        <v>47.194000000000003</v>
      </c>
      <c r="O26" s="72">
        <v>47.63</v>
      </c>
      <c r="P26" s="72">
        <v>47.92</v>
      </c>
      <c r="Q26" s="72">
        <v>122.593</v>
      </c>
      <c r="R26" s="72">
        <v>146.642</v>
      </c>
      <c r="S26" s="72">
        <v>146.02500000000001</v>
      </c>
      <c r="T26" s="72">
        <v>75.116</v>
      </c>
      <c r="U26" s="72">
        <v>128.42500000000001</v>
      </c>
      <c r="V26" s="72">
        <v>116.09399999999999</v>
      </c>
      <c r="W26" s="72">
        <v>42.881</v>
      </c>
      <c r="X26" s="72">
        <v>41.34</v>
      </c>
      <c r="Y26" s="72">
        <v>20.753</v>
      </c>
      <c r="Z26" s="73"/>
      <c r="AA26" s="74">
        <f>SUM(B26:Z26)</f>
        <v>1535.058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16.055</v>
      </c>
      <c r="C28" s="57">
        <f t="shared" ref="C28:Z28" si="2">IF(LEN(C$2)&gt;0,SUM(C25:C27),"")</f>
        <v>15.587999999999999</v>
      </c>
      <c r="D28" s="57">
        <f t="shared" si="2"/>
        <v>15.584</v>
      </c>
      <c r="E28" s="57">
        <f t="shared" si="2"/>
        <v>13.14</v>
      </c>
      <c r="F28" s="57">
        <f t="shared" si="2"/>
        <v>10.609</v>
      </c>
      <c r="G28" s="57">
        <f t="shared" si="2"/>
        <v>10.061</v>
      </c>
      <c r="H28" s="57">
        <f t="shared" si="2"/>
        <v>5.0890000000000004</v>
      </c>
      <c r="I28" s="57">
        <f t="shared" si="2"/>
        <v>26.84</v>
      </c>
      <c r="J28" s="57">
        <f t="shared" si="2"/>
        <v>145.172</v>
      </c>
      <c r="K28" s="57">
        <f t="shared" si="2"/>
        <v>121.19</v>
      </c>
      <c r="L28" s="57">
        <f t="shared" si="2"/>
        <v>126.155</v>
      </c>
      <c r="M28" s="57">
        <f t="shared" si="2"/>
        <v>46.962000000000003</v>
      </c>
      <c r="N28" s="57">
        <f t="shared" si="2"/>
        <v>47.194000000000003</v>
      </c>
      <c r="O28" s="57">
        <f t="shared" si="2"/>
        <v>47.63</v>
      </c>
      <c r="P28" s="57">
        <f t="shared" si="2"/>
        <v>47.92</v>
      </c>
      <c r="Q28" s="57">
        <f t="shared" si="2"/>
        <v>122.593</v>
      </c>
      <c r="R28" s="57">
        <f t="shared" si="2"/>
        <v>146.642</v>
      </c>
      <c r="S28" s="57">
        <f t="shared" si="2"/>
        <v>146.02500000000001</v>
      </c>
      <c r="T28" s="57">
        <f t="shared" si="2"/>
        <v>75.116</v>
      </c>
      <c r="U28" s="57">
        <f t="shared" si="2"/>
        <v>128.42500000000001</v>
      </c>
      <c r="V28" s="57">
        <f t="shared" si="2"/>
        <v>116.09399999999999</v>
      </c>
      <c r="W28" s="57">
        <f t="shared" si="2"/>
        <v>42.881</v>
      </c>
      <c r="X28" s="57">
        <f t="shared" si="2"/>
        <v>41.34</v>
      </c>
      <c r="Y28" s="57">
        <f t="shared" si="2"/>
        <v>20.753</v>
      </c>
      <c r="Z28" s="58" t="str">
        <f t="shared" si="2"/>
        <v/>
      </c>
      <c r="AA28" s="59">
        <f>SUM(AA25:AA27)</f>
        <v>1535.058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16.055000000000003</v>
      </c>
      <c r="C47" s="83">
        <f t="shared" ref="C47:Z47" si="8">IF(LEN(C$2)&gt;0,C14+C22+C36,"")</f>
        <v>15.588000000000001</v>
      </c>
      <c r="D47" s="83">
        <f t="shared" si="8"/>
        <v>15.584</v>
      </c>
      <c r="E47" s="83">
        <f t="shared" si="8"/>
        <v>13.14</v>
      </c>
      <c r="F47" s="83">
        <f t="shared" si="8"/>
        <v>10.609</v>
      </c>
      <c r="G47" s="83">
        <f t="shared" si="8"/>
        <v>10.061</v>
      </c>
      <c r="H47" s="83">
        <f t="shared" si="8"/>
        <v>5.0890000000000004</v>
      </c>
      <c r="I47" s="83">
        <f t="shared" si="8"/>
        <v>26.839999999999996</v>
      </c>
      <c r="J47" s="83">
        <f t="shared" si="8"/>
        <v>145.172</v>
      </c>
      <c r="K47" s="83">
        <f t="shared" si="8"/>
        <v>121.19</v>
      </c>
      <c r="L47" s="83">
        <f t="shared" si="8"/>
        <v>126.15500000000002</v>
      </c>
      <c r="M47" s="83">
        <f t="shared" si="8"/>
        <v>46.961999999999996</v>
      </c>
      <c r="N47" s="83">
        <f t="shared" si="8"/>
        <v>47.194000000000003</v>
      </c>
      <c r="O47" s="83">
        <f t="shared" si="8"/>
        <v>47.63</v>
      </c>
      <c r="P47" s="83">
        <f t="shared" si="8"/>
        <v>47.919999999999995</v>
      </c>
      <c r="Q47" s="83">
        <f t="shared" si="8"/>
        <v>122.593</v>
      </c>
      <c r="R47" s="83">
        <f t="shared" si="8"/>
        <v>146.642</v>
      </c>
      <c r="S47" s="83">
        <f t="shared" si="8"/>
        <v>146.02500000000001</v>
      </c>
      <c r="T47" s="83">
        <f t="shared" si="8"/>
        <v>75.116</v>
      </c>
      <c r="U47" s="83">
        <f t="shared" si="8"/>
        <v>128.42500000000001</v>
      </c>
      <c r="V47" s="83">
        <f t="shared" si="8"/>
        <v>116.09399999999999</v>
      </c>
      <c r="W47" s="83">
        <f t="shared" si="8"/>
        <v>42.881</v>
      </c>
      <c r="X47" s="83">
        <f t="shared" si="8"/>
        <v>41.339999999999996</v>
      </c>
      <c r="Y47" s="83">
        <f t="shared" si="8"/>
        <v>20.753</v>
      </c>
      <c r="Z47" s="84" t="str">
        <f t="shared" si="8"/>
        <v/>
      </c>
      <c r="AA47" s="100">
        <f>SUM(B47:Z47)</f>
        <v>1535.058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16.055</v>
      </c>
      <c r="C4" s="18">
        <v>15.587999999999999</v>
      </c>
      <c r="D4" s="18">
        <v>15.584</v>
      </c>
      <c r="E4" s="18">
        <v>13.14</v>
      </c>
      <c r="F4" s="18">
        <v>10.609</v>
      </c>
      <c r="G4" s="18">
        <v>10.061</v>
      </c>
      <c r="H4" s="18">
        <v>5.0890000000000004</v>
      </c>
      <c r="I4" s="18">
        <v>26.84</v>
      </c>
      <c r="J4" s="18">
        <v>145.172</v>
      </c>
      <c r="K4" s="18">
        <v>121.19</v>
      </c>
      <c r="L4" s="18">
        <v>126.155</v>
      </c>
      <c r="M4" s="18">
        <v>46.962000000000003</v>
      </c>
      <c r="N4" s="18">
        <v>47.194000000000003</v>
      </c>
      <c r="O4" s="18">
        <v>47.63</v>
      </c>
      <c r="P4" s="18">
        <v>47.92</v>
      </c>
      <c r="Q4" s="18">
        <v>122.593</v>
      </c>
      <c r="R4" s="18">
        <v>146.642</v>
      </c>
      <c r="S4" s="18">
        <v>146.02500000000001</v>
      </c>
      <c r="T4" s="18">
        <v>75.116</v>
      </c>
      <c r="U4" s="18">
        <v>128.42500000000001</v>
      </c>
      <c r="V4" s="18">
        <v>116.09399999999999</v>
      </c>
      <c r="W4" s="18">
        <v>42.881</v>
      </c>
      <c r="X4" s="18">
        <v>41.34</v>
      </c>
      <c r="Y4" s="18">
        <v>20.753</v>
      </c>
      <c r="Z4" s="19"/>
      <c r="AA4" s="20">
        <f>SUM(B4:Z4)</f>
        <v>1535.058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56.61</v>
      </c>
      <c r="C7" s="28">
        <v>53.43</v>
      </c>
      <c r="D7" s="28">
        <v>49.5</v>
      </c>
      <c r="E7" s="28">
        <v>46.83</v>
      </c>
      <c r="F7" s="28">
        <v>46.83</v>
      </c>
      <c r="G7" s="28">
        <v>52.43</v>
      </c>
      <c r="H7" s="28">
        <v>70</v>
      </c>
      <c r="I7" s="28">
        <v>69.73</v>
      </c>
      <c r="J7" s="28">
        <v>69.73</v>
      </c>
      <c r="K7" s="28">
        <v>77.239999999999995</v>
      </c>
      <c r="L7" s="28">
        <v>48.23</v>
      </c>
      <c r="M7" s="28">
        <v>46.83</v>
      </c>
      <c r="N7" s="28">
        <v>46.83</v>
      </c>
      <c r="O7" s="28">
        <v>46.83</v>
      </c>
      <c r="P7" s="28">
        <v>48.2</v>
      </c>
      <c r="Q7" s="28">
        <v>53.79</v>
      </c>
      <c r="R7" s="28">
        <v>55.42</v>
      </c>
      <c r="S7" s="28">
        <v>72.180000000000007</v>
      </c>
      <c r="T7" s="28">
        <v>79.84</v>
      </c>
      <c r="U7" s="28">
        <v>70.150000000000006</v>
      </c>
      <c r="V7" s="28">
        <v>54.31</v>
      </c>
      <c r="W7" s="28">
        <v>42.89</v>
      </c>
      <c r="X7" s="28">
        <v>47.81</v>
      </c>
      <c r="Y7" s="28">
        <v>29.32</v>
      </c>
      <c r="Z7" s="29"/>
      <c r="AA7" s="30">
        <v>55.623333333333335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>
        <v>120</v>
      </c>
      <c r="K12" s="47">
        <v>120</v>
      </c>
      <c r="L12" s="47">
        <v>120</v>
      </c>
      <c r="M12" s="47">
        <v>45</v>
      </c>
      <c r="N12" s="47">
        <v>45</v>
      </c>
      <c r="O12" s="47">
        <v>45</v>
      </c>
      <c r="P12" s="47">
        <v>45</v>
      </c>
      <c r="Q12" s="47">
        <v>120</v>
      </c>
      <c r="R12" s="47">
        <v>120</v>
      </c>
      <c r="S12" s="47">
        <v>120</v>
      </c>
      <c r="T12" s="47">
        <v>45</v>
      </c>
      <c r="U12" s="47">
        <v>90</v>
      </c>
      <c r="V12" s="47">
        <v>95</v>
      </c>
      <c r="W12" s="47"/>
      <c r="X12" s="47"/>
      <c r="Y12" s="47"/>
      <c r="Z12" s="48"/>
      <c r="AA12" s="49">
        <f>SUM(B12:Z12)</f>
        <v>1130</v>
      </c>
    </row>
    <row r="13" spans="1:27" ht="24.95" customHeight="1" x14ac:dyDescent="0.2">
      <c r="A13" s="50" t="s">
        <v>9</v>
      </c>
      <c r="B13" s="51">
        <v>9.3530000000000015</v>
      </c>
      <c r="C13" s="52">
        <v>10.459</v>
      </c>
      <c r="D13" s="52">
        <v>10.513</v>
      </c>
      <c r="E13" s="52">
        <v>7.8890000000000002</v>
      </c>
      <c r="F13" s="52">
        <v>6.5399999999999991</v>
      </c>
      <c r="G13" s="52">
        <v>4.468</v>
      </c>
      <c r="H13" s="52">
        <v>1.2749999999999999</v>
      </c>
      <c r="I13" s="52">
        <v>21.097999999999999</v>
      </c>
      <c r="J13" s="52">
        <v>20.329999999999998</v>
      </c>
      <c r="K13" s="52">
        <v>0.39</v>
      </c>
      <c r="L13" s="52">
        <v>0.96100000000000008</v>
      </c>
      <c r="M13" s="52">
        <v>0.34099999999999997</v>
      </c>
      <c r="N13" s="52">
        <v>2.194</v>
      </c>
      <c r="O13" s="52">
        <v>2.63</v>
      </c>
      <c r="P13" s="52">
        <v>2.92</v>
      </c>
      <c r="Q13" s="52">
        <v>2.593</v>
      </c>
      <c r="R13" s="52">
        <v>18.66</v>
      </c>
      <c r="S13" s="52">
        <v>18.687000000000001</v>
      </c>
      <c r="T13" s="52">
        <v>29.697000000000003</v>
      </c>
      <c r="U13" s="52">
        <v>38.414999999999999</v>
      </c>
      <c r="V13" s="52">
        <v>20.082999999999998</v>
      </c>
      <c r="W13" s="52">
        <v>42.808</v>
      </c>
      <c r="X13" s="52">
        <v>38.792000000000002</v>
      </c>
      <c r="Y13" s="52">
        <v>18.685000000000002</v>
      </c>
      <c r="Z13" s="53"/>
      <c r="AA13" s="54">
        <f>SUM(B13:Z13)</f>
        <v>329.78100000000001</v>
      </c>
    </row>
    <row r="14" spans="1:27" ht="30" customHeight="1" thickBot="1" x14ac:dyDescent="0.25">
      <c r="A14" s="55" t="s">
        <v>10</v>
      </c>
      <c r="B14" s="56">
        <f>IF(LEN(B$2)&gt;0,SUM(B10:B13),"")</f>
        <v>9.3530000000000015</v>
      </c>
      <c r="C14" s="57">
        <f t="shared" ref="C14:Z14" si="0">IF(LEN(C$2)&gt;0,SUM(C10:C13),"")</f>
        <v>10.459</v>
      </c>
      <c r="D14" s="57">
        <f t="shared" si="0"/>
        <v>10.513</v>
      </c>
      <c r="E14" s="57">
        <f t="shared" si="0"/>
        <v>7.8890000000000002</v>
      </c>
      <c r="F14" s="57">
        <f t="shared" si="0"/>
        <v>6.5399999999999991</v>
      </c>
      <c r="G14" s="57">
        <f t="shared" si="0"/>
        <v>4.468</v>
      </c>
      <c r="H14" s="57">
        <f t="shared" si="0"/>
        <v>1.2749999999999999</v>
      </c>
      <c r="I14" s="57">
        <f t="shared" si="0"/>
        <v>21.097999999999999</v>
      </c>
      <c r="J14" s="57">
        <f t="shared" si="0"/>
        <v>140.32999999999998</v>
      </c>
      <c r="K14" s="57">
        <f t="shared" si="0"/>
        <v>120.39</v>
      </c>
      <c r="L14" s="57">
        <f t="shared" si="0"/>
        <v>120.961</v>
      </c>
      <c r="M14" s="57">
        <f t="shared" si="0"/>
        <v>45.341000000000001</v>
      </c>
      <c r="N14" s="57">
        <f t="shared" si="0"/>
        <v>47.194000000000003</v>
      </c>
      <c r="O14" s="57">
        <f t="shared" si="0"/>
        <v>47.63</v>
      </c>
      <c r="P14" s="57">
        <f t="shared" si="0"/>
        <v>47.92</v>
      </c>
      <c r="Q14" s="57">
        <f t="shared" si="0"/>
        <v>122.593</v>
      </c>
      <c r="R14" s="57">
        <f t="shared" si="0"/>
        <v>138.66</v>
      </c>
      <c r="S14" s="57">
        <f t="shared" si="0"/>
        <v>138.68700000000001</v>
      </c>
      <c r="T14" s="57">
        <f t="shared" si="0"/>
        <v>74.697000000000003</v>
      </c>
      <c r="U14" s="57">
        <f t="shared" si="0"/>
        <v>128.41499999999999</v>
      </c>
      <c r="V14" s="57">
        <f t="shared" si="0"/>
        <v>115.083</v>
      </c>
      <c r="W14" s="57">
        <f t="shared" si="0"/>
        <v>42.808</v>
      </c>
      <c r="X14" s="57">
        <f t="shared" si="0"/>
        <v>38.792000000000002</v>
      </c>
      <c r="Y14" s="57">
        <f t="shared" si="0"/>
        <v>18.685000000000002</v>
      </c>
      <c r="Z14" s="58" t="str">
        <f t="shared" si="0"/>
        <v/>
      </c>
      <c r="AA14" s="59">
        <f>SUM(AA9:AA13)</f>
        <v>1459.7809999999999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0.8</v>
      </c>
      <c r="D17" s="67">
        <v>0.8</v>
      </c>
      <c r="E17" s="67">
        <v>0.8</v>
      </c>
      <c r="F17" s="67">
        <v>0.8</v>
      </c>
      <c r="G17" s="67">
        <v>0.8</v>
      </c>
      <c r="H17" s="67">
        <v>0.8</v>
      </c>
      <c r="I17" s="67">
        <v>0.8</v>
      </c>
      <c r="J17" s="67">
        <v>0.8</v>
      </c>
      <c r="K17" s="67">
        <v>0.8</v>
      </c>
      <c r="L17" s="67">
        <v>0.8</v>
      </c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7.9999999999999991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6.702</v>
      </c>
      <c r="C19" s="76">
        <v>4.3289999999999997</v>
      </c>
      <c r="D19" s="76">
        <v>4.2709999999999999</v>
      </c>
      <c r="E19" s="76">
        <v>4.4509999999999996</v>
      </c>
      <c r="F19" s="76">
        <v>3.2690000000000001</v>
      </c>
      <c r="G19" s="76">
        <v>4.7930000000000001</v>
      </c>
      <c r="H19" s="76">
        <v>3.0139999999999998</v>
      </c>
      <c r="I19" s="76">
        <v>4.9420000000000002</v>
      </c>
      <c r="J19" s="76">
        <v>4.0419999999999998</v>
      </c>
      <c r="K19" s="76"/>
      <c r="L19" s="76">
        <v>4.3940000000000001</v>
      </c>
      <c r="M19" s="76">
        <v>1.621</v>
      </c>
      <c r="N19" s="76"/>
      <c r="O19" s="76"/>
      <c r="P19" s="76"/>
      <c r="Q19" s="76"/>
      <c r="R19" s="76">
        <v>7.9820000000000002</v>
      </c>
      <c r="S19" s="76">
        <v>7.3380000000000001</v>
      </c>
      <c r="T19" s="76">
        <v>0.41899999999999998</v>
      </c>
      <c r="U19" s="76">
        <v>0.01</v>
      </c>
      <c r="V19" s="76">
        <v>1.0109999999999999</v>
      </c>
      <c r="W19" s="76">
        <v>7.2999999999999995E-2</v>
      </c>
      <c r="X19" s="76">
        <v>2.548</v>
      </c>
      <c r="Y19" s="76">
        <v>2.0680000000000001</v>
      </c>
      <c r="Z19" s="73"/>
      <c r="AA19" s="74">
        <f>SUM(B19:Z19)</f>
        <v>67.277000000000001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6.702</v>
      </c>
      <c r="C22" s="83">
        <f t="shared" si="1"/>
        <v>5.1289999999999996</v>
      </c>
      <c r="D22" s="83">
        <f t="shared" si="1"/>
        <v>5.0709999999999997</v>
      </c>
      <c r="E22" s="83">
        <f t="shared" si="1"/>
        <v>5.2509999999999994</v>
      </c>
      <c r="F22" s="83">
        <f t="shared" si="1"/>
        <v>4.069</v>
      </c>
      <c r="G22" s="83">
        <f t="shared" si="1"/>
        <v>5.593</v>
      </c>
      <c r="H22" s="83">
        <f t="shared" si="1"/>
        <v>3.8140000000000001</v>
      </c>
      <c r="I22" s="83">
        <f t="shared" si="1"/>
        <v>5.742</v>
      </c>
      <c r="J22" s="83">
        <f t="shared" si="1"/>
        <v>4.8419999999999996</v>
      </c>
      <c r="K22" s="83">
        <f t="shared" si="1"/>
        <v>0.8</v>
      </c>
      <c r="L22" s="83">
        <f t="shared" si="1"/>
        <v>5.194</v>
      </c>
      <c r="M22" s="83">
        <f t="shared" si="1"/>
        <v>1.621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7.9820000000000002</v>
      </c>
      <c r="S22" s="83">
        <f t="shared" si="1"/>
        <v>7.3380000000000001</v>
      </c>
      <c r="T22" s="83">
        <f t="shared" si="1"/>
        <v>0.41899999999999998</v>
      </c>
      <c r="U22" s="83">
        <f t="shared" si="1"/>
        <v>0.01</v>
      </c>
      <c r="V22" s="83">
        <f t="shared" si="1"/>
        <v>1.0109999999999999</v>
      </c>
      <c r="W22" s="83">
        <f t="shared" si="1"/>
        <v>7.2999999999999995E-2</v>
      </c>
      <c r="X22" s="83">
        <f t="shared" si="1"/>
        <v>2.548</v>
      </c>
      <c r="Y22" s="83">
        <f t="shared" si="1"/>
        <v>2.0680000000000001</v>
      </c>
      <c r="Z22" s="84">
        <f t="shared" si="1"/>
        <v>0</v>
      </c>
      <c r="AA22" s="85">
        <f t="shared" si="1"/>
        <v>75.277000000000001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16.055</v>
      </c>
      <c r="C26" s="72">
        <v>15.587999999999999</v>
      </c>
      <c r="D26" s="72">
        <v>15.584</v>
      </c>
      <c r="E26" s="72">
        <v>13.14</v>
      </c>
      <c r="F26" s="72">
        <v>10.609</v>
      </c>
      <c r="G26" s="72">
        <v>10.061</v>
      </c>
      <c r="H26" s="72">
        <v>5.0890000000000004</v>
      </c>
      <c r="I26" s="72">
        <v>26.84</v>
      </c>
      <c r="J26" s="72">
        <v>145.172</v>
      </c>
      <c r="K26" s="72">
        <v>121.19</v>
      </c>
      <c r="L26" s="72">
        <v>126.155</v>
      </c>
      <c r="M26" s="72">
        <v>46.962000000000003</v>
      </c>
      <c r="N26" s="72">
        <v>47.194000000000003</v>
      </c>
      <c r="O26" s="72">
        <v>47.63</v>
      </c>
      <c r="P26" s="72">
        <v>47.92</v>
      </c>
      <c r="Q26" s="72">
        <v>122.593</v>
      </c>
      <c r="R26" s="72">
        <v>146.642</v>
      </c>
      <c r="S26" s="72">
        <v>146.02500000000001</v>
      </c>
      <c r="T26" s="72">
        <v>75.116</v>
      </c>
      <c r="U26" s="72">
        <v>128.42500000000001</v>
      </c>
      <c r="V26" s="72">
        <v>116.09399999999999</v>
      </c>
      <c r="W26" s="72">
        <v>42.881</v>
      </c>
      <c r="X26" s="72">
        <v>41.34</v>
      </c>
      <c r="Y26" s="72">
        <v>20.753</v>
      </c>
      <c r="Z26" s="73"/>
      <c r="AA26" s="74">
        <f>SUM(B26:Z26)</f>
        <v>1535.058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16.055</v>
      </c>
      <c r="C28" s="57">
        <f t="shared" si="2"/>
        <v>15.587999999999999</v>
      </c>
      <c r="D28" s="57">
        <f t="shared" si="2"/>
        <v>15.584</v>
      </c>
      <c r="E28" s="57">
        <f t="shared" si="2"/>
        <v>13.14</v>
      </c>
      <c r="F28" s="57">
        <f t="shared" si="2"/>
        <v>10.609</v>
      </c>
      <c r="G28" s="57">
        <f t="shared" si="2"/>
        <v>10.061</v>
      </c>
      <c r="H28" s="57">
        <f t="shared" si="2"/>
        <v>5.0890000000000004</v>
      </c>
      <c r="I28" s="57">
        <f t="shared" si="2"/>
        <v>26.84</v>
      </c>
      <c r="J28" s="57">
        <f t="shared" si="2"/>
        <v>145.172</v>
      </c>
      <c r="K28" s="57">
        <f t="shared" si="2"/>
        <v>121.19</v>
      </c>
      <c r="L28" s="57">
        <f t="shared" si="2"/>
        <v>126.155</v>
      </c>
      <c r="M28" s="57">
        <f t="shared" si="2"/>
        <v>46.962000000000003</v>
      </c>
      <c r="N28" s="57">
        <f t="shared" si="2"/>
        <v>47.194000000000003</v>
      </c>
      <c r="O28" s="57">
        <f t="shared" si="2"/>
        <v>47.63</v>
      </c>
      <c r="P28" s="57">
        <f t="shared" si="2"/>
        <v>47.92</v>
      </c>
      <c r="Q28" s="57">
        <f t="shared" si="2"/>
        <v>122.593</v>
      </c>
      <c r="R28" s="57">
        <f t="shared" si="2"/>
        <v>146.642</v>
      </c>
      <c r="S28" s="57">
        <f t="shared" si="2"/>
        <v>146.02500000000001</v>
      </c>
      <c r="T28" s="57">
        <f t="shared" si="2"/>
        <v>75.116</v>
      </c>
      <c r="U28" s="57">
        <f t="shared" si="2"/>
        <v>128.42500000000001</v>
      </c>
      <c r="V28" s="57">
        <f t="shared" si="2"/>
        <v>116.09399999999999</v>
      </c>
      <c r="W28" s="57">
        <f t="shared" si="2"/>
        <v>42.881</v>
      </c>
      <c r="X28" s="57">
        <f t="shared" si="2"/>
        <v>41.34</v>
      </c>
      <c r="Y28" s="57">
        <f t="shared" si="2"/>
        <v>20.753</v>
      </c>
      <c r="Z28" s="58">
        <f t="shared" si="2"/>
        <v>0</v>
      </c>
      <c r="AA28" s="59">
        <f t="shared" si="2"/>
        <v>1535.058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16.055</v>
      </c>
      <c r="C47" s="83">
        <f t="shared" ref="C47:Z47" si="8">SUM(C10:C13)+C22+C36</f>
        <v>15.587999999999999</v>
      </c>
      <c r="D47" s="83">
        <f t="shared" si="8"/>
        <v>15.584</v>
      </c>
      <c r="E47" s="83">
        <f t="shared" si="8"/>
        <v>13.14</v>
      </c>
      <c r="F47" s="83">
        <f t="shared" si="8"/>
        <v>10.608999999999998</v>
      </c>
      <c r="G47" s="83">
        <f t="shared" si="8"/>
        <v>10.061</v>
      </c>
      <c r="H47" s="83">
        <f t="shared" si="8"/>
        <v>5.0890000000000004</v>
      </c>
      <c r="I47" s="83">
        <f t="shared" si="8"/>
        <v>26.84</v>
      </c>
      <c r="J47" s="83">
        <f t="shared" si="8"/>
        <v>145.172</v>
      </c>
      <c r="K47" s="83">
        <f t="shared" si="8"/>
        <v>121.19</v>
      </c>
      <c r="L47" s="83">
        <f t="shared" si="8"/>
        <v>126.155</v>
      </c>
      <c r="M47" s="83">
        <f t="shared" si="8"/>
        <v>46.962000000000003</v>
      </c>
      <c r="N47" s="83">
        <f t="shared" si="8"/>
        <v>47.194000000000003</v>
      </c>
      <c r="O47" s="83">
        <f t="shared" si="8"/>
        <v>47.63</v>
      </c>
      <c r="P47" s="83">
        <f t="shared" si="8"/>
        <v>47.92</v>
      </c>
      <c r="Q47" s="83">
        <f t="shared" si="8"/>
        <v>122.593</v>
      </c>
      <c r="R47" s="83">
        <f t="shared" si="8"/>
        <v>146.642</v>
      </c>
      <c r="S47" s="83">
        <f t="shared" si="8"/>
        <v>146.02500000000001</v>
      </c>
      <c r="T47" s="83">
        <f t="shared" si="8"/>
        <v>75.116</v>
      </c>
      <c r="U47" s="83">
        <f t="shared" si="8"/>
        <v>128.42499999999998</v>
      </c>
      <c r="V47" s="83">
        <f t="shared" si="8"/>
        <v>116.09399999999999</v>
      </c>
      <c r="W47" s="83">
        <f t="shared" si="8"/>
        <v>42.881</v>
      </c>
      <c r="X47" s="83">
        <f t="shared" si="8"/>
        <v>41.34</v>
      </c>
      <c r="Y47" s="83">
        <f t="shared" si="8"/>
        <v>20.753000000000004</v>
      </c>
      <c r="Z47" s="84">
        <f t="shared" si="8"/>
        <v>0</v>
      </c>
      <c r="AA47" s="100">
        <f>SUM(B47:Z47)</f>
        <v>1535.058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R22" sqref="R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2021-01-25T21:22:08Z</dcterms:created>
  <dcterms:modified xsi:type="dcterms:W3CDTF">2021-01-25T21:22:09Z</dcterms:modified>
</cp:coreProperties>
</file>