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<sst xmlns="http://schemas.openxmlformats.org/spreadsheetml/2006/main" count="110" uniqueCount="50">
  <si>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24/01/2021 23:19:50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</si>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</sst>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1.696</c:v>
                </c:pt>
                <c:pt idx="20">
                  <c:v>4.8460000000000001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3.8280000000000003</c:v>
                </c:pt>
                <c:pt idx="1">
                  <c:v>4.0999999999999996</c:v>
                </c:pt>
                <c:pt idx="2">
                  <c:v>6.8970000000000002</c:v>
                </c:pt>
                <c:pt idx="3">
                  <c:v>10.567</c:v>
                </c:pt>
                <c:pt idx="4">
                  <c:v>8.777000000000001</c:v>
                </c:pt>
                <c:pt idx="5">
                  <c:v>6.4320000000000004</c:v>
                </c:pt>
                <c:pt idx="6">
                  <c:v>13.492000000000001</c:v>
                </c:pt>
                <c:pt idx="7">
                  <c:v>11.972</c:v>
                </c:pt>
                <c:pt idx="8">
                  <c:v>15.097999999999999</c:v>
                </c:pt>
                <c:pt idx="9">
                  <c:v>13.417</c:v>
                </c:pt>
                <c:pt idx="10">
                  <c:v>9.7099999999999991</c:v>
                </c:pt>
                <c:pt idx="11">
                  <c:v>5.4080000000000004</c:v>
                </c:pt>
                <c:pt idx="12">
                  <c:v>5.4609999999999994</c:v>
                </c:pt>
                <c:pt idx="13">
                  <c:v>0.5</c:v>
                </c:pt>
                <c:pt idx="14">
                  <c:v>5.1690000000000005</c:v>
                </c:pt>
                <c:pt idx="15">
                  <c:v>5.854000000000001</c:v>
                </c:pt>
                <c:pt idx="16">
                  <c:v>8.9700000000000006</c:v>
                </c:pt>
                <c:pt idx="17">
                  <c:v>13.774000000000001</c:v>
                </c:pt>
                <c:pt idx="18">
                  <c:v>10.918000000000001</c:v>
                </c:pt>
                <c:pt idx="19">
                  <c:v>7.5870000000000006</c:v>
                </c:pt>
                <c:pt idx="20">
                  <c:v>5.2640000000000011</c:v>
                </c:pt>
                <c:pt idx="21">
                  <c:v>8.8149999999999995</c:v>
                </c:pt>
                <c:pt idx="22">
                  <c:v>19.108000000000001</c:v>
                </c:pt>
                <c:pt idx="23">
                  <c:v>10.837000000000002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7010864"/>
        <c:axId val="297011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14.348000000000003</c:v>
                </c:pt>
                <c:pt idx="1">
                  <c:v>14.584</c:v>
                </c:pt>
                <c:pt idx="2">
                  <c:v>15.506999999999998</c:v>
                </c:pt>
                <c:pt idx="3">
                  <c:v>18.574999999999999</c:v>
                </c:pt>
                <c:pt idx="4">
                  <c:v>18.567999999999998</c:v>
                </c:pt>
                <c:pt idx="5">
                  <c:v>16.734000000000002</c:v>
                </c:pt>
                <c:pt idx="6">
                  <c:v>23.188000000000002</c:v>
                </c:pt>
                <c:pt idx="7">
                  <c:v>18.059999999999999</c:v>
                </c:pt>
                <c:pt idx="8">
                  <c:v>19.756</c:v>
                </c:pt>
                <c:pt idx="9">
                  <c:v>17.087</c:v>
                </c:pt>
                <c:pt idx="10">
                  <c:v>25.516999999999999</c:v>
                </c:pt>
                <c:pt idx="11">
                  <c:v>31.844000000000001</c:v>
                </c:pt>
                <c:pt idx="12">
                  <c:v>25.627000000000002</c:v>
                </c:pt>
                <c:pt idx="13">
                  <c:v>14.422000000000001</c:v>
                </c:pt>
                <c:pt idx="14">
                  <c:v>22.605</c:v>
                </c:pt>
                <c:pt idx="15">
                  <c:v>5.9009999999999998</c:v>
                </c:pt>
                <c:pt idx="16">
                  <c:v>9.0019999999999989</c:v>
                </c:pt>
                <c:pt idx="17">
                  <c:v>13.775</c:v>
                </c:pt>
                <c:pt idx="18">
                  <c:v>15.436</c:v>
                </c:pt>
                <c:pt idx="19">
                  <c:v>11.407999999999999</c:v>
                </c:pt>
                <c:pt idx="20">
                  <c:v>10.497000000000002</c:v>
                </c:pt>
                <c:pt idx="21">
                  <c:v>8.8800000000000008</c:v>
                </c:pt>
                <c:pt idx="22">
                  <c:v>19.704000000000001</c:v>
                </c:pt>
                <c:pt idx="23">
                  <c:v>10.878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010864"/>
        <c:axId val="297011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15.07</c:v>
                </c:pt>
                <c:pt idx="1">
                  <c:v>25.92</c:v>
                </c:pt>
                <c:pt idx="2">
                  <c:v>5</c:v>
                </c:pt>
                <c:pt idx="3">
                  <c:v>5</c:v>
                </c:pt>
                <c:pt idx="4">
                  <c:v>18.059999999999999</c:v>
                </c:pt>
                <c:pt idx="5">
                  <c:v>42.66</c:v>
                </c:pt>
                <c:pt idx="6">
                  <c:v>58.95</c:v>
                </c:pt>
                <c:pt idx="7">
                  <c:v>65.010000000000005</c:v>
                </c:pt>
                <c:pt idx="8">
                  <c:v>59.91</c:v>
                </c:pt>
                <c:pt idx="9">
                  <c:v>46.42</c:v>
                </c:pt>
                <c:pt idx="10">
                  <c:v>43.95</c:v>
                </c:pt>
                <c:pt idx="11">
                  <c:v>38.75</c:v>
                </c:pt>
                <c:pt idx="12">
                  <c:v>39.89</c:v>
                </c:pt>
                <c:pt idx="13">
                  <c:v>17.829999999999998</c:v>
                </c:pt>
                <c:pt idx="14">
                  <c:v>40.01</c:v>
                </c:pt>
                <c:pt idx="15">
                  <c:v>55</c:v>
                </c:pt>
                <c:pt idx="16">
                  <c:v>65.84</c:v>
                </c:pt>
                <c:pt idx="17">
                  <c:v>66.650000000000006</c:v>
                </c:pt>
                <c:pt idx="18">
                  <c:v>69.97</c:v>
                </c:pt>
                <c:pt idx="19">
                  <c:v>74.900000000000006</c:v>
                </c:pt>
                <c:pt idx="20">
                  <c:v>79.209999999999994</c:v>
                </c:pt>
                <c:pt idx="21">
                  <c:v>68.73</c:v>
                </c:pt>
                <c:pt idx="22">
                  <c:v>47.07</c:v>
                </c:pt>
                <c:pt idx="23">
                  <c:v>91.97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012040"/>
        <c:axId val="297011648"/>
      </c:lineChart>
      <c:catAx>
        <c:axId val="297010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011256"/>
        <c:crosses val="autoZero"/>
        <c:auto val="1"/>
        <c:lblAlgn val="ctr"/>
        <c:lblOffset val="100"/>
        <c:noMultiLvlLbl val="0"/>
      </c:catAx>
      <c:valAx>
        <c:axId val="297011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010864"/>
        <c:crosses val="autoZero"/>
        <c:crossBetween val="between"/>
      </c:valAx>
      <c:valAx>
        <c:axId val="297011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7012040"/>
        <c:crosses val="max"/>
        <c:crossBetween val="between"/>
      </c:valAx>
      <c:catAx>
        <c:axId val="297012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7011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6.5419999999999998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211.95499999999998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183.40600000000001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</v>
          </cell>
        </row>
        <row r="39">
          <cell r="C39">
            <v>32.315999999999995</v>
          </cell>
        </row>
        <row r="40">
          <cell r="C40">
            <v>51.882999999999996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296.70400000000001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15.07</v>
          </cell>
          <cell r="C7">
            <v>25.92</v>
          </cell>
          <cell r="D7">
            <v>5</v>
          </cell>
          <cell r="E7">
            <v>5</v>
          </cell>
          <cell r="F7">
            <v>18.059999999999999</v>
          </cell>
          <cell r="G7">
            <v>42.66</v>
          </cell>
          <cell r="H7">
            <v>58.95</v>
          </cell>
          <cell r="I7">
            <v>65.010000000000005</v>
          </cell>
          <cell r="J7">
            <v>59.91</v>
          </cell>
          <cell r="K7">
            <v>46.42</v>
          </cell>
          <cell r="L7">
            <v>43.95</v>
          </cell>
          <cell r="M7">
            <v>38.75</v>
          </cell>
          <cell r="N7">
            <v>39.89</v>
          </cell>
          <cell r="O7">
            <v>17.829999999999998</v>
          </cell>
          <cell r="P7">
            <v>40.01</v>
          </cell>
          <cell r="Q7">
            <v>55</v>
          </cell>
          <cell r="R7">
            <v>65.84</v>
          </cell>
          <cell r="S7">
            <v>66.650000000000006</v>
          </cell>
          <cell r="T7">
            <v>69.97</v>
          </cell>
          <cell r="U7">
            <v>74.900000000000006</v>
          </cell>
          <cell r="V7">
            <v>79.209999999999994</v>
          </cell>
          <cell r="W7">
            <v>68.73</v>
          </cell>
          <cell r="X7">
            <v>47.07</v>
          </cell>
          <cell r="Y7">
            <v>91.97</v>
          </cell>
        </row>
        <row r="37">
          <cell r="U37">
            <v>1.696</v>
          </cell>
          <cell r="V37">
            <v>4.8460000000000001</v>
          </cell>
        </row>
        <row r="59">
          <cell r="B59">
            <v>3.8280000000000003</v>
          </cell>
          <cell r="C59">
            <v>4.0999999999999996</v>
          </cell>
          <cell r="D59">
            <v>6.8970000000000002</v>
          </cell>
          <cell r="E59">
            <v>10.567</v>
          </cell>
          <cell r="F59">
            <v>8.777000000000001</v>
          </cell>
          <cell r="G59">
            <v>6.4320000000000004</v>
          </cell>
          <cell r="H59">
            <v>13.492000000000001</v>
          </cell>
          <cell r="I59">
            <v>11.972</v>
          </cell>
          <cell r="J59">
            <v>15.097999999999999</v>
          </cell>
          <cell r="K59">
            <v>13.417</v>
          </cell>
          <cell r="L59">
            <v>9.7099999999999991</v>
          </cell>
          <cell r="M59">
            <v>5.4080000000000004</v>
          </cell>
          <cell r="N59">
            <v>5.4609999999999994</v>
          </cell>
          <cell r="O59">
            <v>0.5</v>
          </cell>
          <cell r="P59">
            <v>5.1690000000000005</v>
          </cell>
          <cell r="Q59">
            <v>5.854000000000001</v>
          </cell>
          <cell r="R59">
            <v>8.9700000000000006</v>
          </cell>
          <cell r="S59">
            <v>13.774000000000001</v>
          </cell>
          <cell r="T59">
            <v>10.918000000000001</v>
          </cell>
          <cell r="U59">
            <v>7.5870000000000006</v>
          </cell>
          <cell r="V59">
            <v>5.2640000000000011</v>
          </cell>
          <cell r="W59">
            <v>8.8149999999999995</v>
          </cell>
          <cell r="X59">
            <v>19.108000000000001</v>
          </cell>
          <cell r="Y59">
            <v>10.837000000000002</v>
          </cell>
        </row>
        <row r="66">
          <cell r="B66">
            <v>10.52</v>
          </cell>
          <cell r="C66">
            <v>10.484000000000002</v>
          </cell>
          <cell r="D66">
            <v>8.61</v>
          </cell>
          <cell r="E66">
            <v>8.0080000000000009</v>
          </cell>
          <cell r="F66">
            <v>9.7910000000000004</v>
          </cell>
          <cell r="G66">
            <v>10.302000000000001</v>
          </cell>
          <cell r="H66">
            <v>9.6959999999999997</v>
          </cell>
          <cell r="I66">
            <v>6.0880000000000001</v>
          </cell>
          <cell r="J66">
            <v>4.6579999999999995</v>
          </cell>
          <cell r="K66">
            <v>3.67</v>
          </cell>
          <cell r="L66">
            <v>15.806999999999999</v>
          </cell>
          <cell r="M66">
            <v>26.436</v>
          </cell>
          <cell r="N66">
            <v>20.165999999999997</v>
          </cell>
          <cell r="O66">
            <v>13.921999999999999</v>
          </cell>
          <cell r="P66">
            <v>17.436</v>
          </cell>
          <cell r="Q66">
            <v>4.7E-2</v>
          </cell>
          <cell r="R66">
            <v>3.2000000000000001E-2</v>
          </cell>
          <cell r="S66">
            <v>1E-3</v>
          </cell>
          <cell r="T66">
            <v>4.5179999999999998</v>
          </cell>
          <cell r="U66">
            <v>2.125</v>
          </cell>
          <cell r="V66">
            <v>0.38700000000000001</v>
          </cell>
          <cell r="W66">
            <v>6.5000000000000002E-2</v>
          </cell>
          <cell r="X66">
            <v>0.59600000000000009</v>
          </cell>
          <cell r="Y66">
            <v>4.1000000000000002E-2</v>
          </cell>
        </row>
      </sheetData>
      <sheetData sheetId="17">
        <row r="59">
          <cell r="B59">
            <v>12.166</v>
          </cell>
          <cell r="C59">
            <v>10.906999999999998</v>
          </cell>
          <cell r="D59">
            <v>12.276</v>
          </cell>
          <cell r="E59">
            <v>15.248999999999999</v>
          </cell>
          <cell r="F59">
            <v>14.744</v>
          </cell>
          <cell r="G59">
            <v>11.068</v>
          </cell>
          <cell r="H59">
            <v>8.5609999999999999</v>
          </cell>
          <cell r="I59">
            <v>12.686</v>
          </cell>
          <cell r="J59">
            <v>13.750000000000002</v>
          </cell>
          <cell r="K59">
            <v>10.554</v>
          </cell>
          <cell r="L59">
            <v>17.680999999999997</v>
          </cell>
          <cell r="M59">
            <v>24.207000000000001</v>
          </cell>
          <cell r="N59">
            <v>19.173000000000002</v>
          </cell>
          <cell r="O59">
            <v>8.3490000000000002</v>
          </cell>
          <cell r="P59">
            <v>21.105</v>
          </cell>
          <cell r="Q59">
            <v>2.3570000000000002</v>
          </cell>
          <cell r="R59">
            <v>4.367</v>
          </cell>
          <cell r="S59">
            <v>12.245000000000001</v>
          </cell>
          <cell r="T59">
            <v>14.556000000000001</v>
          </cell>
          <cell r="U59">
            <v>10.687999999999999</v>
          </cell>
          <cell r="V59">
            <v>9.673</v>
          </cell>
          <cell r="W59">
            <v>7.9399999999999995</v>
          </cell>
          <cell r="X59">
            <v>19.434000000000001</v>
          </cell>
          <cell r="Y59">
            <v>2.968</v>
          </cell>
        </row>
        <row r="64">
          <cell r="B64">
            <v>0.8</v>
          </cell>
          <cell r="C64">
            <v>2.2999999999999998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0.8</v>
          </cell>
        </row>
        <row r="65">
          <cell r="B65">
            <v>0.64</v>
          </cell>
          <cell r="C65">
            <v>0.64100000000000001</v>
          </cell>
          <cell r="D65">
            <v>0.63400000000000001</v>
          </cell>
          <cell r="E65">
            <v>0.75700000000000001</v>
          </cell>
          <cell r="F65">
            <v>1.075</v>
          </cell>
          <cell r="G65">
            <v>1.379</v>
          </cell>
          <cell r="H65">
            <v>1.8940000000000001</v>
          </cell>
          <cell r="I65">
            <v>2.1319999999999997</v>
          </cell>
          <cell r="J65">
            <v>2.3280000000000003</v>
          </cell>
          <cell r="K65">
            <v>2.5110000000000001</v>
          </cell>
          <cell r="L65">
            <v>2.5380000000000003</v>
          </cell>
          <cell r="M65">
            <v>2.5419999999999998</v>
          </cell>
          <cell r="N65">
            <v>2.5169999999999999</v>
          </cell>
          <cell r="O65">
            <v>2.5579999999999998</v>
          </cell>
          <cell r="P65">
            <v>1.5</v>
          </cell>
          <cell r="Q65">
            <v>1.35</v>
          </cell>
          <cell r="R65">
            <v>1.28</v>
          </cell>
          <cell r="S65">
            <v>1.07</v>
          </cell>
          <cell r="T65">
            <v>0.88</v>
          </cell>
          <cell r="U65">
            <v>0.72</v>
          </cell>
          <cell r="V65">
            <v>0.54</v>
          </cell>
          <cell r="W65">
            <v>0.3</v>
          </cell>
          <cell r="X65">
            <v>0.27</v>
          </cell>
          <cell r="Y65">
            <v>0.26</v>
          </cell>
        </row>
        <row r="66">
          <cell r="B66">
            <v>0.74199999999999999</v>
          </cell>
          <cell r="C66">
            <v>0.73599999999999999</v>
          </cell>
          <cell r="D66">
            <v>0.69699999999999995</v>
          </cell>
          <cell r="E66">
            <v>0.66900000000000004</v>
          </cell>
          <cell r="F66">
            <v>0.84899999999999998</v>
          </cell>
          <cell r="G66">
            <v>2.387</v>
          </cell>
          <cell r="H66">
            <v>10.833</v>
          </cell>
          <cell r="I66">
            <v>1.3420000000000001</v>
          </cell>
          <cell r="J66">
            <v>1.778</v>
          </cell>
          <cell r="K66">
            <v>2.1219999999999999</v>
          </cell>
          <cell r="L66">
            <v>3.3980000000000001</v>
          </cell>
          <cell r="M66">
            <v>4.2949999999999999</v>
          </cell>
          <cell r="N66">
            <v>3.9369999999999998</v>
          </cell>
          <cell r="O66">
            <v>3.5150000000000001</v>
          </cell>
          <cell r="Q66">
            <v>2.194</v>
          </cell>
          <cell r="R66">
            <v>3.355</v>
          </cell>
          <cell r="S66">
            <v>0.46</v>
          </cell>
          <cell r="V66">
            <v>0.28399999999999997</v>
          </cell>
          <cell r="W66">
            <v>0.64</v>
          </cell>
          <cell r="Y66">
            <v>7.65</v>
          </cell>
        </row>
      </sheetData>
      <sheetData sheetId="18">
        <row r="7">
          <cell r="B7">
            <v>15.07</v>
          </cell>
          <cell r="C7">
            <v>25.92</v>
          </cell>
          <cell r="D7">
            <v>5</v>
          </cell>
          <cell r="E7">
            <v>5</v>
          </cell>
          <cell r="F7">
            <v>18.059999999999999</v>
          </cell>
          <cell r="G7">
            <v>42.66</v>
          </cell>
          <cell r="H7">
            <v>58.95</v>
          </cell>
          <cell r="I7">
            <v>65.010000000000005</v>
          </cell>
          <cell r="J7">
            <v>59.91</v>
          </cell>
          <cell r="K7">
            <v>46.42</v>
          </cell>
          <cell r="L7">
            <v>43.95</v>
          </cell>
          <cell r="M7">
            <v>38.75</v>
          </cell>
          <cell r="N7">
            <v>39.89</v>
          </cell>
          <cell r="O7">
            <v>17.829999999999998</v>
          </cell>
          <cell r="P7">
            <v>40.01</v>
          </cell>
          <cell r="Q7">
            <v>55</v>
          </cell>
          <cell r="R7">
            <v>65.84</v>
          </cell>
          <cell r="S7">
            <v>66.650000000000006</v>
          </cell>
          <cell r="T7">
            <v>69.97</v>
          </cell>
          <cell r="U7">
            <v>74.900000000000006</v>
          </cell>
          <cell r="V7">
            <v>79.209999999999994</v>
          </cell>
          <cell r="W7">
            <v>68.73</v>
          </cell>
          <cell r="X7">
            <v>47.07</v>
          </cell>
          <cell r="Y7">
            <v>91.97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14.347999999999999</v>
      </c>
      <c r="C4" s="18">
        <v>14.584000000000001</v>
      </c>
      <c r="D4" s="18">
        <v>15.506999999999998</v>
      </c>
      <c r="E4" s="18">
        <v>18.574999999999999</v>
      </c>
      <c r="F4" s="18">
        <v>18.568000000000001</v>
      </c>
      <c r="G4" s="18">
        <v>16.734000000000002</v>
      </c>
      <c r="H4" s="18">
        <v>23.187999999999995</v>
      </c>
      <c r="I4" s="18">
        <v>18.059999999999999</v>
      </c>
      <c r="J4" s="18">
        <v>19.755999999999997</v>
      </c>
      <c r="K4" s="18">
        <v>17.087</v>
      </c>
      <c r="L4" s="18">
        <v>25.517000000000003</v>
      </c>
      <c r="M4" s="18">
        <v>31.843999999999994</v>
      </c>
      <c r="N4" s="18">
        <v>25.627000000000002</v>
      </c>
      <c r="O4" s="18">
        <v>14.421999999999999</v>
      </c>
      <c r="P4" s="18">
        <v>22.605</v>
      </c>
      <c r="Q4" s="18">
        <v>5.9010000000000007</v>
      </c>
      <c r="R4" s="18">
        <v>9.0020000000000007</v>
      </c>
      <c r="S4" s="18">
        <v>13.775</v>
      </c>
      <c r="T4" s="18">
        <v>15.436000000000002</v>
      </c>
      <c r="U4" s="18">
        <v>11.407999999999999</v>
      </c>
      <c r="V4" s="18">
        <v>10.497000000000002</v>
      </c>
      <c r="W4" s="18">
        <v>8.879999999999999</v>
      </c>
      <c r="X4" s="18">
        <v>19.704000000000001</v>
      </c>
      <c r="Y4" s="18">
        <v>10.878000000000002</v>
      </c>
      <c r="Z4" s="19"/>
      <c r="AA4" s="20">
        <f>SUM(B4:Z4)</f>
        <v>401.90300000000002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15.07</v>
      </c>
      <c r="C7" s="28">
        <v>25.92</v>
      </c>
      <c r="D7" s="28">
        <v>5</v>
      </c>
      <c r="E7" s="28">
        <v>5</v>
      </c>
      <c r="F7" s="28">
        <v>18.059999999999999</v>
      </c>
      <c r="G7" s="28">
        <v>42.66</v>
      </c>
      <c r="H7" s="28">
        <v>58.95</v>
      </c>
      <c r="I7" s="28">
        <v>65.010000000000005</v>
      </c>
      <c r="J7" s="28">
        <v>59.91</v>
      </c>
      <c r="K7" s="28">
        <v>46.42</v>
      </c>
      <c r="L7" s="28">
        <v>43.95</v>
      </c>
      <c r="M7" s="28">
        <v>38.75</v>
      </c>
      <c r="N7" s="28">
        <v>39.89</v>
      </c>
      <c r="O7" s="28">
        <v>17.829999999999998</v>
      </c>
      <c r="P7" s="28">
        <v>40.01</v>
      </c>
      <c r="Q7" s="28">
        <v>55</v>
      </c>
      <c r="R7" s="28">
        <v>65.84</v>
      </c>
      <c r="S7" s="28">
        <v>66.650000000000006</v>
      </c>
      <c r="T7" s="28">
        <v>69.97</v>
      </c>
      <c r="U7" s="28">
        <v>74.900000000000006</v>
      </c>
      <c r="V7" s="28">
        <v>79.209999999999994</v>
      </c>
      <c r="W7" s="28">
        <v>68.73</v>
      </c>
      <c r="X7" s="28">
        <v>47.07</v>
      </c>
      <c r="Y7" s="28">
        <v>91.97</v>
      </c>
      <c r="Z7" s="29"/>
      <c r="AA7" s="30">
        <f>IF(SUM(GR_MAINLAND_MCP_SUM_SELL)&lt;&gt;0,AVERAGEIF(GR_MAINLAND_MCP_SUM_SELL,"&lt;&gt;"""),"")</f>
        <v>47.573750000000011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1.696</v>
      </c>
      <c r="V11" s="47">
        <v>4.8460000000000001</v>
      </c>
      <c r="W11" s="47"/>
      <c r="X11" s="47"/>
      <c r="Y11" s="47"/>
      <c r="Z11" s="48"/>
      <c r="AA11" s="49">
        <f>SUM(B11:Z11)</f>
        <v>6.5419999999999998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3.8280000000000003</v>
      </c>
      <c r="C13" s="52">
        <v>4.0999999999999996</v>
      </c>
      <c r="D13" s="52">
        <v>6.8970000000000002</v>
      </c>
      <c r="E13" s="52">
        <v>10.567</v>
      </c>
      <c r="F13" s="52">
        <v>8.777000000000001</v>
      </c>
      <c r="G13" s="52">
        <v>6.4320000000000004</v>
      </c>
      <c r="H13" s="52">
        <v>13.492000000000001</v>
      </c>
      <c r="I13" s="52">
        <v>11.972</v>
      </c>
      <c r="J13" s="52">
        <v>15.097999999999999</v>
      </c>
      <c r="K13" s="52">
        <v>13.417</v>
      </c>
      <c r="L13" s="52">
        <v>9.7099999999999991</v>
      </c>
      <c r="M13" s="52">
        <v>5.4080000000000004</v>
      </c>
      <c r="N13" s="52">
        <v>5.4609999999999994</v>
      </c>
      <c r="O13" s="52">
        <v>0.5</v>
      </c>
      <c r="P13" s="52">
        <v>5.1690000000000005</v>
      </c>
      <c r="Q13" s="52">
        <v>5.854000000000001</v>
      </c>
      <c r="R13" s="52">
        <v>8.9700000000000006</v>
      </c>
      <c r="S13" s="52">
        <v>13.774000000000001</v>
      </c>
      <c r="T13" s="52">
        <v>10.918000000000001</v>
      </c>
      <c r="U13" s="52">
        <v>7.5870000000000006</v>
      </c>
      <c r="V13" s="52">
        <v>5.2640000000000011</v>
      </c>
      <c r="W13" s="52">
        <v>8.8149999999999995</v>
      </c>
      <c r="X13" s="52">
        <v>19.108000000000001</v>
      </c>
      <c r="Y13" s="52">
        <v>10.837000000000002</v>
      </c>
      <c r="Z13" s="53"/>
      <c r="AA13" s="54">
        <f>SUM(B13:Z13)</f>
        <v>211.95499999999998</v>
      </c>
    </row>
    <row r="14" spans="1:27" ht="30" customHeight="1" thickBot="1" x14ac:dyDescent="0.25">
      <c r="A14" s="55" t="s">
        <v>10</v>
      </c>
      <c r="B14" s="56">
        <f>IF(LEN(B$2)&gt;0,SUM(B10:B13),"")</f>
        <v>3.8280000000000003</v>
      </c>
      <c r="C14" s="57">
        <f t="shared" ref="C14:Z14" si="0">IF(LEN(C$2)&gt;0,SUM(C10:C13),"")</f>
        <v>4.0999999999999996</v>
      </c>
      <c r="D14" s="57">
        <f t="shared" si="0"/>
        <v>6.8970000000000002</v>
      </c>
      <c r="E14" s="57">
        <f t="shared" si="0"/>
        <v>10.567</v>
      </c>
      <c r="F14" s="57">
        <f t="shared" si="0"/>
        <v>8.777000000000001</v>
      </c>
      <c r="G14" s="57">
        <f t="shared" si="0"/>
        <v>6.4320000000000004</v>
      </c>
      <c r="H14" s="57">
        <f t="shared" si="0"/>
        <v>13.492000000000001</v>
      </c>
      <c r="I14" s="57">
        <f t="shared" si="0"/>
        <v>11.972</v>
      </c>
      <c r="J14" s="57">
        <f t="shared" si="0"/>
        <v>15.097999999999999</v>
      </c>
      <c r="K14" s="57">
        <f t="shared" si="0"/>
        <v>13.417</v>
      </c>
      <c r="L14" s="57">
        <f t="shared" si="0"/>
        <v>9.7099999999999991</v>
      </c>
      <c r="M14" s="57">
        <f t="shared" si="0"/>
        <v>5.4080000000000004</v>
      </c>
      <c r="N14" s="57">
        <f t="shared" si="0"/>
        <v>5.4609999999999994</v>
      </c>
      <c r="O14" s="57">
        <f t="shared" si="0"/>
        <v>0.5</v>
      </c>
      <c r="P14" s="57">
        <f t="shared" si="0"/>
        <v>5.1690000000000005</v>
      </c>
      <c r="Q14" s="57">
        <f t="shared" si="0"/>
        <v>5.854000000000001</v>
      </c>
      <c r="R14" s="57">
        <f t="shared" si="0"/>
        <v>8.9700000000000006</v>
      </c>
      <c r="S14" s="57">
        <f t="shared" si="0"/>
        <v>13.774000000000001</v>
      </c>
      <c r="T14" s="57">
        <f t="shared" si="0"/>
        <v>10.918000000000001</v>
      </c>
      <c r="U14" s="57">
        <f t="shared" si="0"/>
        <v>9.2830000000000013</v>
      </c>
      <c r="V14" s="57">
        <f t="shared" si="0"/>
        <v>10.110000000000001</v>
      </c>
      <c r="W14" s="57">
        <f t="shared" si="0"/>
        <v>8.8149999999999995</v>
      </c>
      <c r="X14" s="57">
        <f t="shared" si="0"/>
        <v>19.108000000000001</v>
      </c>
      <c r="Y14" s="57">
        <f t="shared" si="0"/>
        <v>10.837000000000002</v>
      </c>
      <c r="Z14" s="58" t="str">
        <f t="shared" si="0"/>
        <v/>
      </c>
      <c r="AA14" s="59">
        <f>SUM(AA9:AA13)</f>
        <v>218.49699999999999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10.52</v>
      </c>
      <c r="C19" s="76">
        <v>10.484000000000002</v>
      </c>
      <c r="D19" s="76">
        <v>8.61</v>
      </c>
      <c r="E19" s="76">
        <v>8.0080000000000009</v>
      </c>
      <c r="F19" s="76">
        <v>9.7910000000000004</v>
      </c>
      <c r="G19" s="76">
        <v>10.302000000000001</v>
      </c>
      <c r="H19" s="76">
        <v>9.6959999999999997</v>
      </c>
      <c r="I19" s="76">
        <v>6.0880000000000001</v>
      </c>
      <c r="J19" s="76">
        <v>4.6579999999999995</v>
      </c>
      <c r="K19" s="76">
        <v>3.67</v>
      </c>
      <c r="L19" s="76">
        <v>15.806999999999999</v>
      </c>
      <c r="M19" s="76">
        <v>26.436</v>
      </c>
      <c r="N19" s="76">
        <v>20.165999999999997</v>
      </c>
      <c r="O19" s="76">
        <v>13.921999999999999</v>
      </c>
      <c r="P19" s="76">
        <v>17.436</v>
      </c>
      <c r="Q19" s="76">
        <v>4.7E-2</v>
      </c>
      <c r="R19" s="76">
        <v>3.2000000000000001E-2</v>
      </c>
      <c r="S19" s="76">
        <v>1E-3</v>
      </c>
      <c r="T19" s="76">
        <v>4.5179999999999998</v>
      </c>
      <c r="U19" s="76">
        <v>2.125</v>
      </c>
      <c r="V19" s="76">
        <v>0.38700000000000001</v>
      </c>
      <c r="W19" s="76">
        <v>6.5000000000000002E-2</v>
      </c>
      <c r="X19" s="76">
        <v>0.59600000000000009</v>
      </c>
      <c r="Y19" s="76">
        <v>4.1000000000000002E-2</v>
      </c>
      <c r="Z19" s="73"/>
      <c r="AA19" s="74">
        <f>SUM(B19:Z19)</f>
        <v>183.40600000000001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10.52</v>
      </c>
      <c r="C22" s="83">
        <f t="shared" ref="C22:Z22" si="1">IF(LEN(C$2)&gt;0,SUM(C17:C21),"")</f>
        <v>10.484000000000002</v>
      </c>
      <c r="D22" s="83">
        <f t="shared" si="1"/>
        <v>8.61</v>
      </c>
      <c r="E22" s="83">
        <f t="shared" si="1"/>
        <v>8.0080000000000009</v>
      </c>
      <c r="F22" s="83">
        <f t="shared" si="1"/>
        <v>9.7910000000000004</v>
      </c>
      <c r="G22" s="83">
        <f t="shared" si="1"/>
        <v>10.302000000000001</v>
      </c>
      <c r="H22" s="83">
        <f t="shared" si="1"/>
        <v>9.6959999999999997</v>
      </c>
      <c r="I22" s="83">
        <f t="shared" si="1"/>
        <v>6.0880000000000001</v>
      </c>
      <c r="J22" s="83">
        <f t="shared" si="1"/>
        <v>4.6579999999999995</v>
      </c>
      <c r="K22" s="83">
        <f t="shared" si="1"/>
        <v>3.67</v>
      </c>
      <c r="L22" s="83">
        <f t="shared" si="1"/>
        <v>15.806999999999999</v>
      </c>
      <c r="M22" s="83">
        <f t="shared" si="1"/>
        <v>26.436</v>
      </c>
      <c r="N22" s="83">
        <f t="shared" si="1"/>
        <v>20.165999999999997</v>
      </c>
      <c r="O22" s="83">
        <f t="shared" si="1"/>
        <v>13.921999999999999</v>
      </c>
      <c r="P22" s="83">
        <f t="shared" si="1"/>
        <v>17.436</v>
      </c>
      <c r="Q22" s="83">
        <f t="shared" si="1"/>
        <v>4.7E-2</v>
      </c>
      <c r="R22" s="83">
        <f t="shared" si="1"/>
        <v>3.2000000000000001E-2</v>
      </c>
      <c r="S22" s="83">
        <f t="shared" si="1"/>
        <v>1E-3</v>
      </c>
      <c r="T22" s="83">
        <f t="shared" si="1"/>
        <v>4.5179999999999998</v>
      </c>
      <c r="U22" s="83">
        <f t="shared" si="1"/>
        <v>2.125</v>
      </c>
      <c r="V22" s="83">
        <f t="shared" si="1"/>
        <v>0.38700000000000001</v>
      </c>
      <c r="W22" s="83">
        <f t="shared" si="1"/>
        <v>6.5000000000000002E-2</v>
      </c>
      <c r="X22" s="83">
        <f t="shared" si="1"/>
        <v>0.59600000000000009</v>
      </c>
      <c r="Y22" s="83">
        <f t="shared" si="1"/>
        <v>4.1000000000000002E-2</v>
      </c>
      <c r="Z22" s="84" t="str">
        <f t="shared" si="1"/>
        <v/>
      </c>
      <c r="AA22" s="85">
        <f>SUM(AA17:AA21)</f>
        <v>183.40600000000001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14.348000000000001</v>
      </c>
      <c r="C26" s="72">
        <v>14.584</v>
      </c>
      <c r="D26" s="72">
        <v>15.507</v>
      </c>
      <c r="E26" s="72">
        <v>18.574999999999999</v>
      </c>
      <c r="F26" s="72">
        <v>18.568000000000001</v>
      </c>
      <c r="G26" s="72">
        <v>16.734000000000002</v>
      </c>
      <c r="H26" s="72">
        <v>23.187999999999999</v>
      </c>
      <c r="I26" s="72">
        <v>18.059999999999999</v>
      </c>
      <c r="J26" s="72">
        <v>19.756</v>
      </c>
      <c r="K26" s="72">
        <v>17.087</v>
      </c>
      <c r="L26" s="72">
        <v>25.516999999999999</v>
      </c>
      <c r="M26" s="72">
        <v>31.844000000000001</v>
      </c>
      <c r="N26" s="72">
        <v>25.626999999999999</v>
      </c>
      <c r="O26" s="72">
        <v>14.422000000000001</v>
      </c>
      <c r="P26" s="72">
        <v>22.605</v>
      </c>
      <c r="Q26" s="72">
        <v>5.9009999999999998</v>
      </c>
      <c r="R26" s="72">
        <v>9.0020000000000007</v>
      </c>
      <c r="S26" s="72">
        <v>13.775</v>
      </c>
      <c r="T26" s="72">
        <v>15.436</v>
      </c>
      <c r="U26" s="72">
        <v>11.407999999999999</v>
      </c>
      <c r="V26" s="72">
        <v>10.497</v>
      </c>
      <c r="W26" s="72">
        <v>8.8800000000000008</v>
      </c>
      <c r="X26" s="72">
        <v>19.704000000000001</v>
      </c>
      <c r="Y26" s="72">
        <v>10.878</v>
      </c>
      <c r="Z26" s="73"/>
      <c r="AA26" s="74">
        <f>SUM(B26:Z26)</f>
        <v>401.90300000000002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14.348000000000001</v>
      </c>
      <c r="C28" s="57">
        <f t="shared" ref="C28:Z28" si="2">IF(LEN(C$2)&gt;0,SUM(C25:C27),"")</f>
        <v>14.584</v>
      </c>
      <c r="D28" s="57">
        <f t="shared" si="2"/>
        <v>15.507</v>
      </c>
      <c r="E28" s="57">
        <f t="shared" si="2"/>
        <v>18.574999999999999</v>
      </c>
      <c r="F28" s="57">
        <f t="shared" si="2"/>
        <v>18.568000000000001</v>
      </c>
      <c r="G28" s="57">
        <f t="shared" si="2"/>
        <v>16.734000000000002</v>
      </c>
      <c r="H28" s="57">
        <f t="shared" si="2"/>
        <v>23.187999999999999</v>
      </c>
      <c r="I28" s="57">
        <f t="shared" si="2"/>
        <v>18.059999999999999</v>
      </c>
      <c r="J28" s="57">
        <f t="shared" si="2"/>
        <v>19.756</v>
      </c>
      <c r="K28" s="57">
        <f t="shared" si="2"/>
        <v>17.087</v>
      </c>
      <c r="L28" s="57">
        <f t="shared" si="2"/>
        <v>25.516999999999999</v>
      </c>
      <c r="M28" s="57">
        <f t="shared" si="2"/>
        <v>31.844000000000001</v>
      </c>
      <c r="N28" s="57">
        <f t="shared" si="2"/>
        <v>25.626999999999999</v>
      </c>
      <c r="O28" s="57">
        <f t="shared" si="2"/>
        <v>14.422000000000001</v>
      </c>
      <c r="P28" s="57">
        <f t="shared" si="2"/>
        <v>22.605</v>
      </c>
      <c r="Q28" s="57">
        <f t="shared" si="2"/>
        <v>5.9009999999999998</v>
      </c>
      <c r="R28" s="57">
        <f t="shared" si="2"/>
        <v>9.0020000000000007</v>
      </c>
      <c r="S28" s="57">
        <f t="shared" si="2"/>
        <v>13.775</v>
      </c>
      <c r="T28" s="57">
        <f t="shared" si="2"/>
        <v>15.436</v>
      </c>
      <c r="U28" s="57">
        <f t="shared" si="2"/>
        <v>11.407999999999999</v>
      </c>
      <c r="V28" s="57">
        <f t="shared" si="2"/>
        <v>10.497</v>
      </c>
      <c r="W28" s="57">
        <f t="shared" si="2"/>
        <v>8.8800000000000008</v>
      </c>
      <c r="X28" s="57">
        <f t="shared" si="2"/>
        <v>19.704000000000001</v>
      </c>
      <c r="Y28" s="57">
        <f t="shared" si="2"/>
        <v>10.878</v>
      </c>
      <c r="Z28" s="58" t="str">
        <f t="shared" si="2"/>
        <v/>
      </c>
      <c r="AA28" s="59">
        <f>SUM(AA25:AA27)</f>
        <v>401.90300000000002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14.347999999999999</v>
      </c>
      <c r="C47" s="83">
        <f t="shared" ref="C47:Z47" si="8">IF(LEN(C$2)&gt;0,C14+C22+C36,"")</f>
        <v>14.584000000000001</v>
      </c>
      <c r="D47" s="83">
        <f t="shared" si="8"/>
        <v>15.507</v>
      </c>
      <c r="E47" s="83">
        <f t="shared" si="8"/>
        <v>18.575000000000003</v>
      </c>
      <c r="F47" s="83">
        <f t="shared" si="8"/>
        <v>18.568000000000001</v>
      </c>
      <c r="G47" s="83">
        <f t="shared" si="8"/>
        <v>16.734000000000002</v>
      </c>
      <c r="H47" s="83">
        <f t="shared" si="8"/>
        <v>23.188000000000002</v>
      </c>
      <c r="I47" s="83">
        <f t="shared" si="8"/>
        <v>18.059999999999999</v>
      </c>
      <c r="J47" s="83">
        <f t="shared" si="8"/>
        <v>19.756</v>
      </c>
      <c r="K47" s="83">
        <f t="shared" si="8"/>
        <v>17.087</v>
      </c>
      <c r="L47" s="83">
        <f t="shared" si="8"/>
        <v>25.516999999999996</v>
      </c>
      <c r="M47" s="83">
        <f t="shared" si="8"/>
        <v>31.844000000000001</v>
      </c>
      <c r="N47" s="83">
        <f t="shared" si="8"/>
        <v>25.626999999999995</v>
      </c>
      <c r="O47" s="83">
        <f t="shared" si="8"/>
        <v>14.421999999999999</v>
      </c>
      <c r="P47" s="83">
        <f t="shared" si="8"/>
        <v>22.605</v>
      </c>
      <c r="Q47" s="83">
        <f t="shared" si="8"/>
        <v>5.9010000000000007</v>
      </c>
      <c r="R47" s="83">
        <f t="shared" si="8"/>
        <v>9.0020000000000007</v>
      </c>
      <c r="S47" s="83">
        <f t="shared" si="8"/>
        <v>13.775</v>
      </c>
      <c r="T47" s="83">
        <f t="shared" si="8"/>
        <v>15.436</v>
      </c>
      <c r="U47" s="83">
        <f t="shared" si="8"/>
        <v>11.408000000000001</v>
      </c>
      <c r="V47" s="83">
        <f t="shared" si="8"/>
        <v>10.497000000000002</v>
      </c>
      <c r="W47" s="83">
        <f t="shared" si="8"/>
        <v>8.879999999999999</v>
      </c>
      <c r="X47" s="83">
        <f t="shared" si="8"/>
        <v>19.704000000000001</v>
      </c>
      <c r="Y47" s="83">
        <f t="shared" si="8"/>
        <v>10.878000000000002</v>
      </c>
      <c r="Z47" s="84" t="str">
        <f t="shared" si="8"/>
        <v/>
      </c>
      <c r="AA47" s="100">
        <f>SUM(B47:Z47)</f>
        <v>401.90300000000002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14.348000000000003</v>
      </c>
      <c r="C4" s="18">
        <v>14.584</v>
      </c>
      <c r="D4" s="18">
        <v>15.506999999999998</v>
      </c>
      <c r="E4" s="18">
        <v>18.574999999999999</v>
      </c>
      <c r="F4" s="18">
        <v>18.567999999999998</v>
      </c>
      <c r="G4" s="18">
        <v>16.734000000000002</v>
      </c>
      <c r="H4" s="18">
        <v>23.188000000000002</v>
      </c>
      <c r="I4" s="18">
        <v>18.059999999999999</v>
      </c>
      <c r="J4" s="18">
        <v>19.756</v>
      </c>
      <c r="K4" s="18">
        <v>17.087</v>
      </c>
      <c r="L4" s="18">
        <v>25.516999999999999</v>
      </c>
      <c r="M4" s="18">
        <v>31.844000000000001</v>
      </c>
      <c r="N4" s="18">
        <v>25.627000000000002</v>
      </c>
      <c r="O4" s="18">
        <v>14.422000000000001</v>
      </c>
      <c r="P4" s="18">
        <v>22.605</v>
      </c>
      <c r="Q4" s="18">
        <v>5.9009999999999998</v>
      </c>
      <c r="R4" s="18">
        <v>9.0019999999999989</v>
      </c>
      <c r="S4" s="18">
        <v>13.775</v>
      </c>
      <c r="T4" s="18">
        <v>15.436</v>
      </c>
      <c r="U4" s="18">
        <v>11.407999999999999</v>
      </c>
      <c r="V4" s="18">
        <v>10.497000000000002</v>
      </c>
      <c r="W4" s="18">
        <v>8.8800000000000008</v>
      </c>
      <c r="X4" s="18">
        <v>19.704000000000001</v>
      </c>
      <c r="Y4" s="18">
        <v>10.878</v>
      </c>
      <c r="Z4" s="19"/>
      <c r="AA4" s="20">
        <f>SUM(B4:Z4)</f>
        <v>401.90300000000002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15.07</v>
      </c>
      <c r="C7" s="28">
        <v>25.92</v>
      </c>
      <c r="D7" s="28">
        <v>5</v>
      </c>
      <c r="E7" s="28">
        <v>5</v>
      </c>
      <c r="F7" s="28">
        <v>18.059999999999999</v>
      </c>
      <c r="G7" s="28">
        <v>42.66</v>
      </c>
      <c r="H7" s="28">
        <v>58.95</v>
      </c>
      <c r="I7" s="28">
        <v>65.010000000000005</v>
      </c>
      <c r="J7" s="28">
        <v>59.91</v>
      </c>
      <c r="K7" s="28">
        <v>46.42</v>
      </c>
      <c r="L7" s="28">
        <v>43.95</v>
      </c>
      <c r="M7" s="28">
        <v>38.75</v>
      </c>
      <c r="N7" s="28">
        <v>39.89</v>
      </c>
      <c r="O7" s="28">
        <v>17.829999999999998</v>
      </c>
      <c r="P7" s="28">
        <v>40.01</v>
      </c>
      <c r="Q7" s="28">
        <v>55</v>
      </c>
      <c r="R7" s="28">
        <v>65.84</v>
      </c>
      <c r="S7" s="28">
        <v>66.650000000000006</v>
      </c>
      <c r="T7" s="28">
        <v>69.97</v>
      </c>
      <c r="U7" s="28">
        <v>74.900000000000006</v>
      </c>
      <c r="V7" s="28">
        <v>79.209999999999994</v>
      </c>
      <c r="W7" s="28">
        <v>68.73</v>
      </c>
      <c r="X7" s="28">
        <v>47.07</v>
      </c>
      <c r="Y7" s="28">
        <v>91.97</v>
      </c>
      <c r="Z7" s="29"/>
      <c r="AA7" s="30">
        <v>47.573750000000011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12.166</v>
      </c>
      <c r="C13" s="52">
        <v>10.906999999999998</v>
      </c>
      <c r="D13" s="52">
        <v>12.276</v>
      </c>
      <c r="E13" s="52">
        <v>15.248999999999999</v>
      </c>
      <c r="F13" s="52">
        <v>14.744</v>
      </c>
      <c r="G13" s="52">
        <v>11.068</v>
      </c>
      <c r="H13" s="52">
        <v>8.5609999999999999</v>
      </c>
      <c r="I13" s="52">
        <v>12.686</v>
      </c>
      <c r="J13" s="52">
        <v>13.750000000000002</v>
      </c>
      <c r="K13" s="52">
        <v>10.554</v>
      </c>
      <c r="L13" s="52">
        <v>17.680999999999997</v>
      </c>
      <c r="M13" s="52">
        <v>24.207000000000001</v>
      </c>
      <c r="N13" s="52">
        <v>19.173000000000002</v>
      </c>
      <c r="O13" s="52">
        <v>8.3490000000000002</v>
      </c>
      <c r="P13" s="52">
        <v>21.105</v>
      </c>
      <c r="Q13" s="52">
        <v>2.3570000000000002</v>
      </c>
      <c r="R13" s="52">
        <v>4.367</v>
      </c>
      <c r="S13" s="52">
        <v>12.245000000000001</v>
      </c>
      <c r="T13" s="52">
        <v>14.556000000000001</v>
      </c>
      <c r="U13" s="52">
        <v>10.687999999999999</v>
      </c>
      <c r="V13" s="52">
        <v>9.673</v>
      </c>
      <c r="W13" s="52">
        <v>7.9399999999999995</v>
      </c>
      <c r="X13" s="52">
        <v>19.434000000000001</v>
      </c>
      <c r="Y13" s="52">
        <v>2.968</v>
      </c>
      <c r="Z13" s="53"/>
      <c r="AA13" s="54">
        <f>SUM(B13:Z13)</f>
        <v>296.70400000000001</v>
      </c>
    </row>
    <row r="14" spans="1:27" ht="30" customHeight="1" thickBot="1" x14ac:dyDescent="0.25">
      <c r="A14" s="55" t="s">
        <v>10</v>
      </c>
      <c r="B14" s="56">
        <f>IF(LEN(B$2)&gt;0,SUM(B10:B13),"")</f>
        <v>12.166</v>
      </c>
      <c r="C14" s="57">
        <f t="shared" ref="C14:Z14" si="0">IF(LEN(C$2)&gt;0,SUM(C10:C13),"")</f>
        <v>10.906999999999998</v>
      </c>
      <c r="D14" s="57">
        <f t="shared" si="0"/>
        <v>12.276</v>
      </c>
      <c r="E14" s="57">
        <f t="shared" si="0"/>
        <v>15.248999999999999</v>
      </c>
      <c r="F14" s="57">
        <f t="shared" si="0"/>
        <v>14.744</v>
      </c>
      <c r="G14" s="57">
        <f t="shared" si="0"/>
        <v>11.068</v>
      </c>
      <c r="H14" s="57">
        <f t="shared" si="0"/>
        <v>8.5609999999999999</v>
      </c>
      <c r="I14" s="57">
        <f t="shared" si="0"/>
        <v>12.686</v>
      </c>
      <c r="J14" s="57">
        <f t="shared" si="0"/>
        <v>13.750000000000002</v>
      </c>
      <c r="K14" s="57">
        <f t="shared" si="0"/>
        <v>10.554</v>
      </c>
      <c r="L14" s="57">
        <f t="shared" si="0"/>
        <v>17.680999999999997</v>
      </c>
      <c r="M14" s="57">
        <f t="shared" si="0"/>
        <v>24.207000000000001</v>
      </c>
      <c r="N14" s="57">
        <f t="shared" si="0"/>
        <v>19.173000000000002</v>
      </c>
      <c r="O14" s="57">
        <f t="shared" si="0"/>
        <v>8.3490000000000002</v>
      </c>
      <c r="P14" s="57">
        <f t="shared" si="0"/>
        <v>21.105</v>
      </c>
      <c r="Q14" s="57">
        <f t="shared" si="0"/>
        <v>2.3570000000000002</v>
      </c>
      <c r="R14" s="57">
        <f t="shared" si="0"/>
        <v>4.367</v>
      </c>
      <c r="S14" s="57">
        <f t="shared" si="0"/>
        <v>12.245000000000001</v>
      </c>
      <c r="T14" s="57">
        <f t="shared" si="0"/>
        <v>14.556000000000001</v>
      </c>
      <c r="U14" s="57">
        <f t="shared" si="0"/>
        <v>10.687999999999999</v>
      </c>
      <c r="V14" s="57">
        <f t="shared" si="0"/>
        <v>9.673</v>
      </c>
      <c r="W14" s="57">
        <f t="shared" si="0"/>
        <v>7.9399999999999995</v>
      </c>
      <c r="X14" s="57">
        <f t="shared" si="0"/>
        <v>19.434000000000001</v>
      </c>
      <c r="Y14" s="57">
        <f t="shared" si="0"/>
        <v>2.968</v>
      </c>
      <c r="Z14" s="58" t="str">
        <f t="shared" si="0"/>
        <v/>
      </c>
      <c r="AA14" s="59">
        <f>SUM(AA9:AA13)</f>
        <v>296.70400000000001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2.2999999999999998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0.8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21</v>
      </c>
    </row>
    <row r="18" spans="1:27" ht="24.95" customHeight="1" x14ac:dyDescent="0.2">
      <c r="A18" s="70" t="s">
        <v>13</v>
      </c>
      <c r="B18" s="71">
        <v>0.64</v>
      </c>
      <c r="C18" s="72">
        <v>0.64100000000000001</v>
      </c>
      <c r="D18" s="72">
        <v>0.63400000000000001</v>
      </c>
      <c r="E18" s="72">
        <v>0.75700000000000001</v>
      </c>
      <c r="F18" s="72">
        <v>1.075</v>
      </c>
      <c r="G18" s="72">
        <v>1.379</v>
      </c>
      <c r="H18" s="72">
        <v>1.8940000000000001</v>
      </c>
      <c r="I18" s="72">
        <v>2.1319999999999997</v>
      </c>
      <c r="J18" s="72">
        <v>2.3280000000000003</v>
      </c>
      <c r="K18" s="72">
        <v>2.5110000000000001</v>
      </c>
      <c r="L18" s="72">
        <v>2.5380000000000003</v>
      </c>
      <c r="M18" s="72">
        <v>2.5419999999999998</v>
      </c>
      <c r="N18" s="72">
        <v>2.5169999999999999</v>
      </c>
      <c r="O18" s="72">
        <v>2.5579999999999998</v>
      </c>
      <c r="P18" s="72">
        <v>1.5</v>
      </c>
      <c r="Q18" s="72">
        <v>1.35</v>
      </c>
      <c r="R18" s="72">
        <v>1.28</v>
      </c>
      <c r="S18" s="72">
        <v>1.07</v>
      </c>
      <c r="T18" s="72">
        <v>0.88</v>
      </c>
      <c r="U18" s="72">
        <v>0.72</v>
      </c>
      <c r="V18" s="72">
        <v>0.54</v>
      </c>
      <c r="W18" s="72">
        <v>0.3</v>
      </c>
      <c r="X18" s="72">
        <v>0.27</v>
      </c>
      <c r="Y18" s="72">
        <v>0.26</v>
      </c>
      <c r="Z18" s="73"/>
      <c r="AA18" s="74">
        <f>SUM(B18:Z18)</f>
        <v>32.315999999999995</v>
      </c>
    </row>
    <row r="19" spans="1:27" ht="24.95" customHeight="1" x14ac:dyDescent="0.2">
      <c r="A19" s="70" t="s">
        <v>14</v>
      </c>
      <c r="B19" s="75">
        <v>0.74199999999999999</v>
      </c>
      <c r="C19" s="76">
        <v>0.73599999999999999</v>
      </c>
      <c r="D19" s="76">
        <v>0.69699999999999995</v>
      </c>
      <c r="E19" s="76">
        <v>0.66900000000000004</v>
      </c>
      <c r="F19" s="76">
        <v>0.84899999999999998</v>
      </c>
      <c r="G19" s="76">
        <v>2.387</v>
      </c>
      <c r="H19" s="76">
        <v>10.833</v>
      </c>
      <c r="I19" s="76">
        <v>1.3420000000000001</v>
      </c>
      <c r="J19" s="76">
        <v>1.778</v>
      </c>
      <c r="K19" s="76">
        <v>2.1219999999999999</v>
      </c>
      <c r="L19" s="76">
        <v>3.3980000000000001</v>
      </c>
      <c r="M19" s="76">
        <v>4.2949999999999999</v>
      </c>
      <c r="N19" s="76">
        <v>3.9369999999999998</v>
      </c>
      <c r="O19" s="76">
        <v>3.5150000000000001</v>
      </c>
      <c r="P19" s="76"/>
      <c r="Q19" s="76">
        <v>2.194</v>
      </c>
      <c r="R19" s="76">
        <v>3.355</v>
      </c>
      <c r="S19" s="76">
        <v>0.46</v>
      </c>
      <c r="T19" s="76"/>
      <c r="U19" s="76"/>
      <c r="V19" s="76">
        <v>0.28399999999999997</v>
      </c>
      <c r="W19" s="76">
        <v>0.64</v>
      </c>
      <c r="X19" s="76"/>
      <c r="Y19" s="76">
        <v>7.65</v>
      </c>
      <c r="Z19" s="73"/>
      <c r="AA19" s="74">
        <f>SUM(B19:Z19)</f>
        <v>51.882999999999996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2.1819999999999999</v>
      </c>
      <c r="C22" s="83">
        <f t="shared" si="1"/>
        <v>3.6769999999999996</v>
      </c>
      <c r="D22" s="83">
        <f t="shared" si="1"/>
        <v>3.2309999999999999</v>
      </c>
      <c r="E22" s="83">
        <f t="shared" si="1"/>
        <v>3.3260000000000001</v>
      </c>
      <c r="F22" s="83">
        <f t="shared" si="1"/>
        <v>3.8239999999999998</v>
      </c>
      <c r="G22" s="83">
        <f t="shared" si="1"/>
        <v>5.6660000000000004</v>
      </c>
      <c r="H22" s="83">
        <f t="shared" si="1"/>
        <v>14.627000000000001</v>
      </c>
      <c r="I22" s="83">
        <f t="shared" si="1"/>
        <v>5.3740000000000006</v>
      </c>
      <c r="J22" s="83">
        <f t="shared" si="1"/>
        <v>6.0060000000000002</v>
      </c>
      <c r="K22" s="83">
        <f t="shared" si="1"/>
        <v>6.5329999999999995</v>
      </c>
      <c r="L22" s="83">
        <f t="shared" si="1"/>
        <v>7.8360000000000003</v>
      </c>
      <c r="M22" s="83">
        <f t="shared" si="1"/>
        <v>7.6369999999999996</v>
      </c>
      <c r="N22" s="83">
        <f t="shared" si="1"/>
        <v>6.4539999999999997</v>
      </c>
      <c r="O22" s="83">
        <f t="shared" si="1"/>
        <v>6.0730000000000004</v>
      </c>
      <c r="P22" s="83">
        <f t="shared" si="1"/>
        <v>1.5</v>
      </c>
      <c r="Q22" s="83">
        <f t="shared" si="1"/>
        <v>3.544</v>
      </c>
      <c r="R22" s="83">
        <f t="shared" si="1"/>
        <v>4.6349999999999998</v>
      </c>
      <c r="S22" s="83">
        <f t="shared" si="1"/>
        <v>1.53</v>
      </c>
      <c r="T22" s="83">
        <f t="shared" si="1"/>
        <v>0.88</v>
      </c>
      <c r="U22" s="83">
        <f t="shared" si="1"/>
        <v>0.72</v>
      </c>
      <c r="V22" s="83">
        <f t="shared" si="1"/>
        <v>0.82400000000000007</v>
      </c>
      <c r="W22" s="83">
        <f t="shared" si="1"/>
        <v>0.94</v>
      </c>
      <c r="X22" s="83">
        <f t="shared" si="1"/>
        <v>0.27</v>
      </c>
      <c r="Y22" s="83">
        <f t="shared" si="1"/>
        <v>7.91</v>
      </c>
      <c r="Z22" s="84">
        <f t="shared" si="1"/>
        <v>0</v>
      </c>
      <c r="AA22" s="85">
        <f t="shared" si="1"/>
        <v>105.19899999999998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14.348000000000001</v>
      </c>
      <c r="C26" s="72">
        <v>14.584</v>
      </c>
      <c r="D26" s="72">
        <v>15.507</v>
      </c>
      <c r="E26" s="72">
        <v>18.574999999999999</v>
      </c>
      <c r="F26" s="72">
        <v>18.568000000000001</v>
      </c>
      <c r="G26" s="72">
        <v>16.734000000000002</v>
      </c>
      <c r="H26" s="72">
        <v>23.187999999999999</v>
      </c>
      <c r="I26" s="72">
        <v>18.059999999999999</v>
      </c>
      <c r="J26" s="72">
        <v>19.756</v>
      </c>
      <c r="K26" s="72">
        <v>17.087</v>
      </c>
      <c r="L26" s="72">
        <v>25.516999999999999</v>
      </c>
      <c r="M26" s="72">
        <v>31.844000000000001</v>
      </c>
      <c r="N26" s="72">
        <v>25.626999999999999</v>
      </c>
      <c r="O26" s="72">
        <v>14.422000000000001</v>
      </c>
      <c r="P26" s="72">
        <v>22.605</v>
      </c>
      <c r="Q26" s="72">
        <v>5.9009999999999998</v>
      </c>
      <c r="R26" s="72">
        <v>9.0020000000000007</v>
      </c>
      <c r="S26" s="72">
        <v>13.775</v>
      </c>
      <c r="T26" s="72">
        <v>15.436</v>
      </c>
      <c r="U26" s="72">
        <v>11.407999999999999</v>
      </c>
      <c r="V26" s="72">
        <v>10.497</v>
      </c>
      <c r="W26" s="72">
        <v>8.8800000000000008</v>
      </c>
      <c r="X26" s="72">
        <v>19.704000000000001</v>
      </c>
      <c r="Y26" s="72">
        <v>10.878</v>
      </c>
      <c r="Z26" s="73"/>
      <c r="AA26" s="74">
        <f>SUM(B26:Z26)</f>
        <v>401.90300000000002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14.348000000000001</v>
      </c>
      <c r="C28" s="57">
        <f t="shared" si="2"/>
        <v>14.584</v>
      </c>
      <c r="D28" s="57">
        <f t="shared" si="2"/>
        <v>15.507</v>
      </c>
      <c r="E28" s="57">
        <f t="shared" si="2"/>
        <v>18.574999999999999</v>
      </c>
      <c r="F28" s="57">
        <f t="shared" si="2"/>
        <v>18.568000000000001</v>
      </c>
      <c r="G28" s="57">
        <f t="shared" si="2"/>
        <v>16.734000000000002</v>
      </c>
      <c r="H28" s="57">
        <f t="shared" si="2"/>
        <v>23.187999999999999</v>
      </c>
      <c r="I28" s="57">
        <f t="shared" si="2"/>
        <v>18.059999999999999</v>
      </c>
      <c r="J28" s="57">
        <f t="shared" si="2"/>
        <v>19.756</v>
      </c>
      <c r="K28" s="57">
        <f t="shared" si="2"/>
        <v>17.087</v>
      </c>
      <c r="L28" s="57">
        <f t="shared" si="2"/>
        <v>25.516999999999999</v>
      </c>
      <c r="M28" s="57">
        <f t="shared" si="2"/>
        <v>31.844000000000001</v>
      </c>
      <c r="N28" s="57">
        <f t="shared" si="2"/>
        <v>25.626999999999999</v>
      </c>
      <c r="O28" s="57">
        <f t="shared" si="2"/>
        <v>14.422000000000001</v>
      </c>
      <c r="P28" s="57">
        <f t="shared" si="2"/>
        <v>22.605</v>
      </c>
      <c r="Q28" s="57">
        <f t="shared" si="2"/>
        <v>5.9009999999999998</v>
      </c>
      <c r="R28" s="57">
        <f t="shared" si="2"/>
        <v>9.0020000000000007</v>
      </c>
      <c r="S28" s="57">
        <f t="shared" si="2"/>
        <v>13.775</v>
      </c>
      <c r="T28" s="57">
        <f t="shared" si="2"/>
        <v>15.436</v>
      </c>
      <c r="U28" s="57">
        <f t="shared" si="2"/>
        <v>11.407999999999999</v>
      </c>
      <c r="V28" s="57">
        <f t="shared" si="2"/>
        <v>10.497</v>
      </c>
      <c r="W28" s="57">
        <f t="shared" si="2"/>
        <v>8.8800000000000008</v>
      </c>
      <c r="X28" s="57">
        <f t="shared" si="2"/>
        <v>19.704000000000001</v>
      </c>
      <c r="Y28" s="57">
        <f t="shared" si="2"/>
        <v>10.878</v>
      </c>
      <c r="Z28" s="58">
        <f t="shared" si="2"/>
        <v>0</v>
      </c>
      <c r="AA28" s="59">
        <f t="shared" si="2"/>
        <v>401.90300000000002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14.348000000000001</v>
      </c>
      <c r="C47" s="83">
        <f t="shared" ref="C47:Z47" si="8">SUM(C10:C13)+C22+C36</f>
        <v>14.583999999999998</v>
      </c>
      <c r="D47" s="83">
        <f t="shared" si="8"/>
        <v>15.507</v>
      </c>
      <c r="E47" s="83">
        <f t="shared" si="8"/>
        <v>18.574999999999999</v>
      </c>
      <c r="F47" s="83">
        <f t="shared" si="8"/>
        <v>18.567999999999998</v>
      </c>
      <c r="G47" s="83">
        <f t="shared" si="8"/>
        <v>16.734000000000002</v>
      </c>
      <c r="H47" s="83">
        <f t="shared" si="8"/>
        <v>23.188000000000002</v>
      </c>
      <c r="I47" s="83">
        <f t="shared" si="8"/>
        <v>18.060000000000002</v>
      </c>
      <c r="J47" s="83">
        <f t="shared" si="8"/>
        <v>19.756</v>
      </c>
      <c r="K47" s="83">
        <f t="shared" si="8"/>
        <v>17.087</v>
      </c>
      <c r="L47" s="83">
        <f t="shared" si="8"/>
        <v>25.516999999999996</v>
      </c>
      <c r="M47" s="83">
        <f t="shared" si="8"/>
        <v>31.844000000000001</v>
      </c>
      <c r="N47" s="83">
        <f t="shared" si="8"/>
        <v>25.627000000000002</v>
      </c>
      <c r="O47" s="83">
        <f t="shared" si="8"/>
        <v>14.422000000000001</v>
      </c>
      <c r="P47" s="83">
        <f t="shared" si="8"/>
        <v>22.605</v>
      </c>
      <c r="Q47" s="83">
        <f t="shared" si="8"/>
        <v>5.9009999999999998</v>
      </c>
      <c r="R47" s="83">
        <f t="shared" si="8"/>
        <v>9.0019999999999989</v>
      </c>
      <c r="S47" s="83">
        <f t="shared" si="8"/>
        <v>13.775</v>
      </c>
      <c r="T47" s="83">
        <f t="shared" si="8"/>
        <v>15.436000000000002</v>
      </c>
      <c r="U47" s="83">
        <f t="shared" si="8"/>
        <v>11.407999999999999</v>
      </c>
      <c r="V47" s="83">
        <f t="shared" si="8"/>
        <v>10.497</v>
      </c>
      <c r="W47" s="83">
        <f t="shared" si="8"/>
        <v>8.879999999999999</v>
      </c>
      <c r="X47" s="83">
        <f t="shared" si="8"/>
        <v>19.704000000000001</v>
      </c>
      <c r="Y47" s="83">
        <f t="shared" si="8"/>
        <v>10.878</v>
      </c>
      <c r="Z47" s="84">
        <f t="shared" si="8"/>
        <v>0</v>
      </c>
      <c r="AA47" s="100">
        <f>SUM(B47:Z47)</f>
        <v>401.90300000000002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2021-01-24T21:19:50Z</dcterms:created>
  <dcterms:modified xsi:type="dcterms:W3CDTF">2021-01-24T21:19:50Z</dcterms:modified>
</cp:coreProperties>
</file>