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<sst xmlns="http://schemas.openxmlformats.org/spreadsheetml/2006/main" count="110" uniqueCount="50">
  <si>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23/01/2021 23:22:29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</si>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</sst>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6.6280000000000001</c:v>
                </c:pt>
                <c:pt idx="18">
                  <c:v>6.6470000000000002</c:v>
                </c:pt>
                <c:pt idx="19">
                  <c:v>6.6470000000000002</c:v>
                </c:pt>
                <c:pt idx="20">
                  <c:v>6.6360000000000001</c:v>
                </c:pt>
                <c:pt idx="23">
                  <c:v>11.272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17.462</c:v>
                </c:pt>
                <c:pt idx="1">
                  <c:v>25.45</c:v>
                </c:pt>
                <c:pt idx="2">
                  <c:v>29.215</c:v>
                </c:pt>
                <c:pt idx="3">
                  <c:v>24.599</c:v>
                </c:pt>
                <c:pt idx="4">
                  <c:v>16.146000000000001</c:v>
                </c:pt>
                <c:pt idx="5">
                  <c:v>12.908999999999999</c:v>
                </c:pt>
                <c:pt idx="6">
                  <c:v>14.775999999999998</c:v>
                </c:pt>
                <c:pt idx="7">
                  <c:v>13.727</c:v>
                </c:pt>
                <c:pt idx="8">
                  <c:v>10.738999999999999</c:v>
                </c:pt>
                <c:pt idx="9">
                  <c:v>22.301000000000002</c:v>
                </c:pt>
                <c:pt idx="10">
                  <c:v>31.206</c:v>
                </c:pt>
                <c:pt idx="11">
                  <c:v>22.747999999999998</c:v>
                </c:pt>
                <c:pt idx="12">
                  <c:v>16.984999999999999</c:v>
                </c:pt>
                <c:pt idx="13">
                  <c:v>15.476000000000001</c:v>
                </c:pt>
                <c:pt idx="14">
                  <c:v>12.217000000000001</c:v>
                </c:pt>
                <c:pt idx="15">
                  <c:v>21.461000000000002</c:v>
                </c:pt>
                <c:pt idx="16">
                  <c:v>32.612000000000009</c:v>
                </c:pt>
                <c:pt idx="17">
                  <c:v>2.9</c:v>
                </c:pt>
                <c:pt idx="18">
                  <c:v>0.99299999999999988</c:v>
                </c:pt>
                <c:pt idx="19">
                  <c:v>2.4889999999999999</c:v>
                </c:pt>
                <c:pt idx="20">
                  <c:v>1.4470000000000001</c:v>
                </c:pt>
                <c:pt idx="21">
                  <c:v>14.683999999999999</c:v>
                </c:pt>
                <c:pt idx="22">
                  <c:v>18.770000000000003</c:v>
                </c:pt>
                <c:pt idx="23">
                  <c:v>9.5859999999999985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364552"/>
        <c:axId val="386364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26.841999999999999</c:v>
                </c:pt>
                <c:pt idx="1">
                  <c:v>34.71</c:v>
                </c:pt>
                <c:pt idx="2">
                  <c:v>38.025000000000006</c:v>
                </c:pt>
                <c:pt idx="3">
                  <c:v>32.898999999999994</c:v>
                </c:pt>
                <c:pt idx="4">
                  <c:v>24.485999999999997</c:v>
                </c:pt>
                <c:pt idx="5">
                  <c:v>21.059000000000001</c:v>
                </c:pt>
                <c:pt idx="6">
                  <c:v>21.226000000000003</c:v>
                </c:pt>
                <c:pt idx="7">
                  <c:v>17.226999999999993</c:v>
                </c:pt>
                <c:pt idx="8">
                  <c:v>12.087</c:v>
                </c:pt>
                <c:pt idx="9">
                  <c:v>24.548000000000002</c:v>
                </c:pt>
                <c:pt idx="10">
                  <c:v>32.402000000000001</c:v>
                </c:pt>
                <c:pt idx="11">
                  <c:v>23.338000000000001</c:v>
                </c:pt>
                <c:pt idx="12">
                  <c:v>17.132000000000001</c:v>
                </c:pt>
                <c:pt idx="13">
                  <c:v>15.475999999999999</c:v>
                </c:pt>
                <c:pt idx="14">
                  <c:v>12.365</c:v>
                </c:pt>
                <c:pt idx="15">
                  <c:v>21.907</c:v>
                </c:pt>
                <c:pt idx="16">
                  <c:v>33.061999999999998</c:v>
                </c:pt>
                <c:pt idx="17">
                  <c:v>9.7109999999999985</c:v>
                </c:pt>
                <c:pt idx="18">
                  <c:v>7.649</c:v>
                </c:pt>
                <c:pt idx="19">
                  <c:v>9.4320000000000004</c:v>
                </c:pt>
                <c:pt idx="20">
                  <c:v>9.4659999999999993</c:v>
                </c:pt>
                <c:pt idx="21">
                  <c:v>15.264999999999999</c:v>
                </c:pt>
                <c:pt idx="22">
                  <c:v>19.417000000000002</c:v>
                </c:pt>
                <c:pt idx="23">
                  <c:v>20.995999999999999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64552"/>
        <c:axId val="386364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28.14</c:v>
                </c:pt>
                <c:pt idx="1">
                  <c:v>25</c:v>
                </c:pt>
                <c:pt idx="2">
                  <c:v>27.38</c:v>
                </c:pt>
                <c:pt idx="3">
                  <c:v>26.25</c:v>
                </c:pt>
                <c:pt idx="4">
                  <c:v>38.909999999999997</c:v>
                </c:pt>
                <c:pt idx="5">
                  <c:v>31.52</c:v>
                </c:pt>
                <c:pt idx="6">
                  <c:v>40.56</c:v>
                </c:pt>
                <c:pt idx="7">
                  <c:v>41.97</c:v>
                </c:pt>
                <c:pt idx="8">
                  <c:v>41.87</c:v>
                </c:pt>
                <c:pt idx="9">
                  <c:v>43.24</c:v>
                </c:pt>
                <c:pt idx="10">
                  <c:v>47.98</c:v>
                </c:pt>
                <c:pt idx="11">
                  <c:v>43.51</c:v>
                </c:pt>
                <c:pt idx="12">
                  <c:v>44</c:v>
                </c:pt>
                <c:pt idx="13">
                  <c:v>41.2</c:v>
                </c:pt>
                <c:pt idx="14">
                  <c:v>39.340000000000003</c:v>
                </c:pt>
                <c:pt idx="15">
                  <c:v>45.93</c:v>
                </c:pt>
                <c:pt idx="16">
                  <c:v>46.75</c:v>
                </c:pt>
                <c:pt idx="17">
                  <c:v>49.97</c:v>
                </c:pt>
                <c:pt idx="18">
                  <c:v>48.33</c:v>
                </c:pt>
                <c:pt idx="19">
                  <c:v>48.33</c:v>
                </c:pt>
                <c:pt idx="20">
                  <c:v>48.33</c:v>
                </c:pt>
                <c:pt idx="21">
                  <c:v>47.99</c:v>
                </c:pt>
                <c:pt idx="22">
                  <c:v>39.880000000000003</c:v>
                </c:pt>
                <c:pt idx="23">
                  <c:v>48.18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65728"/>
        <c:axId val="386365336"/>
      </c:lineChart>
      <c:catAx>
        <c:axId val="386364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64944"/>
        <c:crosses val="autoZero"/>
        <c:auto val="1"/>
        <c:lblAlgn val="ctr"/>
        <c:lblOffset val="100"/>
        <c:noMultiLvlLbl val="0"/>
      </c:catAx>
      <c:valAx>
        <c:axId val="38636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64552"/>
        <c:crosses val="autoZero"/>
        <c:crossBetween val="between"/>
      </c:valAx>
      <c:valAx>
        <c:axId val="386365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65728"/>
        <c:crosses val="max"/>
        <c:crossBetween val="between"/>
      </c:valAx>
      <c:catAx>
        <c:axId val="386365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365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37.83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390.89799999999997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71.999000000000024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26.700000000000014</v>
          </cell>
        </row>
        <row r="39">
          <cell r="C39">
            <v>8.2680000000000007</v>
          </cell>
        </row>
        <row r="40">
          <cell r="C40">
            <v>82.732999999999976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383.02599999999995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28.14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43.24</v>
          </cell>
          <cell r="L7">
            <v>47.98</v>
          </cell>
          <cell r="M7">
            <v>43.51</v>
          </cell>
          <cell r="N7">
            <v>44</v>
          </cell>
          <cell r="O7">
            <v>41.2</v>
          </cell>
          <cell r="P7">
            <v>39.340000000000003</v>
          </cell>
          <cell r="Q7">
            <v>45.93</v>
          </cell>
          <cell r="R7">
            <v>46.75</v>
          </cell>
          <cell r="S7">
            <v>49.97</v>
          </cell>
          <cell r="T7">
            <v>48.33</v>
          </cell>
          <cell r="U7">
            <v>48.33</v>
          </cell>
          <cell r="V7">
            <v>48.33</v>
          </cell>
          <cell r="W7">
            <v>47.99</v>
          </cell>
          <cell r="X7">
            <v>39.880000000000003</v>
          </cell>
          <cell r="Y7">
            <v>48.18</v>
          </cell>
        </row>
        <row r="37">
          <cell r="S37">
            <v>6.6280000000000001</v>
          </cell>
          <cell r="T37">
            <v>6.6470000000000002</v>
          </cell>
          <cell r="U37">
            <v>6.6470000000000002</v>
          </cell>
        </row>
        <row r="38">
          <cell r="V38">
            <v>6.6360000000000001</v>
          </cell>
          <cell r="Y38">
            <v>11.272</v>
          </cell>
        </row>
        <row r="59">
          <cell r="B59">
            <v>17.462</v>
          </cell>
          <cell r="C59">
            <v>25.45</v>
          </cell>
          <cell r="D59">
            <v>29.215</v>
          </cell>
          <cell r="E59">
            <v>24.599</v>
          </cell>
          <cell r="F59">
            <v>16.146000000000001</v>
          </cell>
          <cell r="G59">
            <v>12.908999999999999</v>
          </cell>
          <cell r="H59">
            <v>14.775999999999998</v>
          </cell>
          <cell r="I59">
            <v>13.727</v>
          </cell>
          <cell r="J59">
            <v>10.738999999999999</v>
          </cell>
          <cell r="K59">
            <v>22.301000000000002</v>
          </cell>
          <cell r="L59">
            <v>31.206</v>
          </cell>
          <cell r="M59">
            <v>22.747999999999998</v>
          </cell>
          <cell r="N59">
            <v>16.984999999999999</v>
          </cell>
          <cell r="O59">
            <v>15.476000000000001</v>
          </cell>
          <cell r="P59">
            <v>12.217000000000001</v>
          </cell>
          <cell r="Q59">
            <v>21.461000000000002</v>
          </cell>
          <cell r="R59">
            <v>32.612000000000009</v>
          </cell>
          <cell r="S59">
            <v>2.9</v>
          </cell>
          <cell r="T59">
            <v>0.99299999999999988</v>
          </cell>
          <cell r="U59">
            <v>2.4889999999999999</v>
          </cell>
          <cell r="V59">
            <v>1.4470000000000001</v>
          </cell>
          <cell r="W59">
            <v>14.683999999999999</v>
          </cell>
          <cell r="X59">
            <v>18.770000000000003</v>
          </cell>
          <cell r="Y59">
            <v>9.5859999999999985</v>
          </cell>
        </row>
        <row r="66">
          <cell r="B66">
            <v>9.3800000000000008</v>
          </cell>
          <cell r="C66">
            <v>9.26</v>
          </cell>
          <cell r="D66">
            <v>8.81</v>
          </cell>
          <cell r="E66">
            <v>8.3000000000000007</v>
          </cell>
          <cell r="F66">
            <v>8.34</v>
          </cell>
          <cell r="G66">
            <v>8.15</v>
          </cell>
          <cell r="H66">
            <v>6.45</v>
          </cell>
          <cell r="I66">
            <v>3.5</v>
          </cell>
          <cell r="J66">
            <v>1.3479999999999999</v>
          </cell>
          <cell r="K66">
            <v>2.2469999999999999</v>
          </cell>
          <cell r="L66">
            <v>1.196</v>
          </cell>
          <cell r="M66">
            <v>0.59</v>
          </cell>
          <cell r="N66">
            <v>0.14699999999999999</v>
          </cell>
          <cell r="P66">
            <v>0.14799999999999999</v>
          </cell>
          <cell r="Q66">
            <v>0.44600000000000001</v>
          </cell>
          <cell r="R66">
            <v>0.45</v>
          </cell>
          <cell r="S66">
            <v>0.183</v>
          </cell>
          <cell r="T66">
            <v>8.9999999999999993E-3</v>
          </cell>
          <cell r="U66">
            <v>0.29599999999999999</v>
          </cell>
          <cell r="V66">
            <v>1.383</v>
          </cell>
          <cell r="W66">
            <v>0.58099999999999996</v>
          </cell>
          <cell r="X66">
            <v>0.64700000000000002</v>
          </cell>
          <cell r="Y66">
            <v>0.13800000000000001</v>
          </cell>
        </row>
      </sheetData>
      <sheetData sheetId="17">
        <row r="59">
          <cell r="B59">
            <v>24.236000000000004</v>
          </cell>
          <cell r="C59">
            <v>31.8</v>
          </cell>
          <cell r="D59">
            <v>35.625</v>
          </cell>
          <cell r="E59">
            <v>30.803999999999998</v>
          </cell>
          <cell r="F59">
            <v>21.032999999999998</v>
          </cell>
          <cell r="G59">
            <v>17.286999999999999</v>
          </cell>
          <cell r="H59">
            <v>18.196999999999999</v>
          </cell>
          <cell r="I59">
            <v>13.831</v>
          </cell>
          <cell r="J59">
            <v>9.2170000000000005</v>
          </cell>
          <cell r="K59">
            <v>15.981</v>
          </cell>
          <cell r="L59">
            <v>22.910000000000004</v>
          </cell>
          <cell r="M59">
            <v>12.622999999999998</v>
          </cell>
          <cell r="N59">
            <v>7.3179999999999996</v>
          </cell>
          <cell r="O59">
            <v>10.052999999999999</v>
          </cell>
          <cell r="P59">
            <v>7.0709999999999997</v>
          </cell>
          <cell r="Q59">
            <v>17.058</v>
          </cell>
          <cell r="R59">
            <v>26.404</v>
          </cell>
          <cell r="S59">
            <v>4.718</v>
          </cell>
          <cell r="T59">
            <v>5</v>
          </cell>
          <cell r="U59">
            <v>5.53</v>
          </cell>
          <cell r="V59">
            <v>5.91</v>
          </cell>
          <cell r="W59">
            <v>10.84</v>
          </cell>
          <cell r="X59">
            <v>17.5</v>
          </cell>
          <cell r="Y59">
            <v>12.079999999999998</v>
          </cell>
        </row>
        <row r="64">
          <cell r="B64">
            <v>0.8</v>
          </cell>
          <cell r="C64">
            <v>2.2999999999999998</v>
          </cell>
          <cell r="D64">
            <v>1.8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5">
          <cell r="B65">
            <v>0.42</v>
          </cell>
          <cell r="F65">
            <v>0.39200000000000002</v>
          </cell>
          <cell r="G65">
            <v>0.38200000000000001</v>
          </cell>
          <cell r="I65">
            <v>0.377</v>
          </cell>
          <cell r="K65">
            <v>0.38700000000000001</v>
          </cell>
          <cell r="L65">
            <v>0.78500000000000003</v>
          </cell>
          <cell r="M65">
            <v>0.77800000000000002</v>
          </cell>
          <cell r="N65">
            <v>0.77200000000000002</v>
          </cell>
          <cell r="O65">
            <v>0.38600000000000001</v>
          </cell>
          <cell r="P65">
            <v>0.38500000000000001</v>
          </cell>
          <cell r="Q65">
            <v>0.38100000000000001</v>
          </cell>
          <cell r="R65">
            <v>0.39100000000000001</v>
          </cell>
          <cell r="S65">
            <v>0.40200000000000002</v>
          </cell>
          <cell r="T65">
            <v>0.40400000000000003</v>
          </cell>
          <cell r="U65">
            <v>0.40300000000000002</v>
          </cell>
          <cell r="W65">
            <v>0.40699999999999997</v>
          </cell>
          <cell r="X65">
            <v>0.41</v>
          </cell>
          <cell r="Y65">
            <v>0.40600000000000003</v>
          </cell>
        </row>
        <row r="66">
          <cell r="B66">
            <v>1.3860000000000001</v>
          </cell>
          <cell r="C66">
            <v>0.6100000000000001</v>
          </cell>
          <cell r="D66">
            <v>0.60000000000000009</v>
          </cell>
          <cell r="E66">
            <v>0.29500000000000004</v>
          </cell>
          <cell r="F66">
            <v>1.2610000000000001</v>
          </cell>
          <cell r="G66">
            <v>1.5899999999999999</v>
          </cell>
          <cell r="H66">
            <v>1.2290000000000001</v>
          </cell>
          <cell r="I66">
            <v>1.2190000000000001</v>
          </cell>
          <cell r="J66">
            <v>2.0699999999999998</v>
          </cell>
          <cell r="K66">
            <v>7.38</v>
          </cell>
          <cell r="L66">
            <v>7.907</v>
          </cell>
          <cell r="M66">
            <v>9.1370000000000005</v>
          </cell>
          <cell r="N66">
            <v>8.2419999999999991</v>
          </cell>
          <cell r="O66">
            <v>4.2369999999999992</v>
          </cell>
          <cell r="P66">
            <v>4.109</v>
          </cell>
          <cell r="Q66">
            <v>3.6679999999999997</v>
          </cell>
          <cell r="R66">
            <v>5.4669999999999996</v>
          </cell>
          <cell r="S66">
            <v>3.7909999999999995</v>
          </cell>
          <cell r="T66">
            <v>1.4450000000000001</v>
          </cell>
          <cell r="U66">
            <v>2.6989999999999998</v>
          </cell>
          <cell r="V66">
            <v>2.7559999999999998</v>
          </cell>
          <cell r="W66">
            <v>3.2179999999999995</v>
          </cell>
          <cell r="X66">
            <v>0.70700000000000007</v>
          </cell>
          <cell r="Y66">
            <v>7.7099999999999991</v>
          </cell>
        </row>
      </sheetData>
      <sheetData sheetId="18">
        <row r="7">
          <cell r="B7">
            <v>28.14</v>
          </cell>
          <cell r="C7">
            <v>25</v>
          </cell>
          <cell r="D7">
            <v>27.38</v>
          </cell>
          <cell r="E7">
            <v>26.25</v>
          </cell>
          <cell r="F7">
            <v>38.909999999999997</v>
          </cell>
          <cell r="G7">
            <v>31.52</v>
          </cell>
          <cell r="H7">
            <v>40.56</v>
          </cell>
          <cell r="I7">
            <v>41.97</v>
          </cell>
          <cell r="J7">
            <v>41.87</v>
          </cell>
          <cell r="K7">
            <v>43.24</v>
          </cell>
          <cell r="L7">
            <v>47.98</v>
          </cell>
          <cell r="M7">
            <v>43.51</v>
          </cell>
          <cell r="N7">
            <v>44</v>
          </cell>
          <cell r="O7">
            <v>41.2</v>
          </cell>
          <cell r="P7">
            <v>39.340000000000003</v>
          </cell>
          <cell r="Q7">
            <v>45.93</v>
          </cell>
          <cell r="R7">
            <v>46.75</v>
          </cell>
          <cell r="S7">
            <v>49.97</v>
          </cell>
          <cell r="T7">
            <v>48.33</v>
          </cell>
          <cell r="U7">
            <v>48.33</v>
          </cell>
          <cell r="V7">
            <v>48.33</v>
          </cell>
          <cell r="W7">
            <v>47.99</v>
          </cell>
          <cell r="X7">
            <v>39.880000000000003</v>
          </cell>
          <cell r="Y7">
            <v>48.18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44218</v>
          </cell>
        </row>
        <row r="4">
          <cell r="B4">
            <v>44218</v>
          </cell>
        </row>
        <row r="5">
          <cell r="B5">
            <v>44218</v>
          </cell>
        </row>
        <row r="6">
          <cell r="B6">
            <v>44218</v>
          </cell>
        </row>
        <row r="7">
          <cell r="B7">
            <v>44218</v>
          </cell>
        </row>
        <row r="8">
          <cell r="B8">
            <v>44218</v>
          </cell>
        </row>
        <row r="9">
          <cell r="B9">
            <v>44218</v>
          </cell>
        </row>
        <row r="10">
          <cell r="B10">
            <v>44218</v>
          </cell>
        </row>
        <row r="11">
          <cell r="B11">
            <v>44218</v>
          </cell>
        </row>
        <row r="12">
          <cell r="B12">
            <v>44218</v>
          </cell>
        </row>
        <row r="13">
          <cell r="B13">
            <v>44218</v>
          </cell>
        </row>
        <row r="14">
          <cell r="B14">
            <v>44218</v>
          </cell>
        </row>
        <row r="15">
          <cell r="B15">
            <v>44218</v>
          </cell>
        </row>
        <row r="16">
          <cell r="B16">
            <v>44218</v>
          </cell>
        </row>
      </sheetData>
      <sheetData sheetId="41">
        <row r="2">
          <cell r="C2">
            <v>44221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26.841999999999999</v>
      </c>
      <c r="C4" s="18">
        <v>34.71</v>
      </c>
      <c r="D4" s="18">
        <v>38.024999999999999</v>
      </c>
      <c r="E4" s="18">
        <v>32.899000000000001</v>
      </c>
      <c r="F4" s="18">
        <v>24.486000000000001</v>
      </c>
      <c r="G4" s="18">
        <v>21.058999999999997</v>
      </c>
      <c r="H4" s="18">
        <v>21.226000000000003</v>
      </c>
      <c r="I4" s="18">
        <v>17.227000000000004</v>
      </c>
      <c r="J4" s="18">
        <v>12.087</v>
      </c>
      <c r="K4" s="18">
        <v>24.548000000000002</v>
      </c>
      <c r="L4" s="18">
        <v>32.402000000000001</v>
      </c>
      <c r="M4" s="18">
        <v>23.337999999999997</v>
      </c>
      <c r="N4" s="18">
        <v>17.131999999999998</v>
      </c>
      <c r="O4" s="18">
        <v>15.476000000000001</v>
      </c>
      <c r="P4" s="18">
        <v>12.365000000000002</v>
      </c>
      <c r="Q4" s="18">
        <v>21.907000000000004</v>
      </c>
      <c r="R4" s="18">
        <v>33.062000000000005</v>
      </c>
      <c r="S4" s="18">
        <v>9.7110000000000003</v>
      </c>
      <c r="T4" s="18">
        <v>7.6490000000000009</v>
      </c>
      <c r="U4" s="18">
        <v>9.4319999999999986</v>
      </c>
      <c r="V4" s="18">
        <v>9.4659999999999993</v>
      </c>
      <c r="W4" s="18">
        <v>15.264999999999999</v>
      </c>
      <c r="X4" s="18">
        <v>19.417000000000002</v>
      </c>
      <c r="Y4" s="18">
        <v>20.996000000000002</v>
      </c>
      <c r="Z4" s="19"/>
      <c r="AA4" s="20">
        <f>SUM(B4:Z4)</f>
        <v>500.72699999999998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28.14</v>
      </c>
      <c r="C7" s="28">
        <v>25</v>
      </c>
      <c r="D7" s="28">
        <v>27.38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41.87</v>
      </c>
      <c r="K7" s="28">
        <v>43.24</v>
      </c>
      <c r="L7" s="28">
        <v>47.98</v>
      </c>
      <c r="M7" s="28">
        <v>43.51</v>
      </c>
      <c r="N7" s="28">
        <v>44</v>
      </c>
      <c r="O7" s="28">
        <v>41.2</v>
      </c>
      <c r="P7" s="28">
        <v>39.340000000000003</v>
      </c>
      <c r="Q7" s="28">
        <v>45.93</v>
      </c>
      <c r="R7" s="28">
        <v>46.75</v>
      </c>
      <c r="S7" s="28">
        <v>49.97</v>
      </c>
      <c r="T7" s="28">
        <v>48.33</v>
      </c>
      <c r="U7" s="28">
        <v>48.33</v>
      </c>
      <c r="V7" s="28">
        <v>48.33</v>
      </c>
      <c r="W7" s="28">
        <v>47.99</v>
      </c>
      <c r="X7" s="28">
        <v>39.880000000000003</v>
      </c>
      <c r="Y7" s="28">
        <v>48.18</v>
      </c>
      <c r="Z7" s="29"/>
      <c r="AA7" s="30">
        <f>IF(SUM(GR_MAINLAND_MCP_SUM_SELL)&lt;&gt;0,AVERAGEIF(GR_MAINLAND_MCP_SUM_SELL,"&lt;&gt;"""),"")</f>
        <v>41.023333333333341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6.6280000000000001</v>
      </c>
      <c r="T11" s="47">
        <v>6.6470000000000002</v>
      </c>
      <c r="U11" s="47">
        <v>6.6470000000000002</v>
      </c>
      <c r="V11" s="47">
        <v>6.6360000000000001</v>
      </c>
      <c r="W11" s="47"/>
      <c r="X11" s="47"/>
      <c r="Y11" s="47">
        <v>11.272</v>
      </c>
      <c r="Z11" s="48"/>
      <c r="AA11" s="49">
        <f>SUM(B11:Z11)</f>
        <v>37.83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17.462</v>
      </c>
      <c r="C13" s="52">
        <v>25.45</v>
      </c>
      <c r="D13" s="52">
        <v>29.215</v>
      </c>
      <c r="E13" s="52">
        <v>24.599</v>
      </c>
      <c r="F13" s="52">
        <v>16.146000000000001</v>
      </c>
      <c r="G13" s="52">
        <v>12.908999999999999</v>
      </c>
      <c r="H13" s="52">
        <v>14.775999999999998</v>
      </c>
      <c r="I13" s="52">
        <v>13.727</v>
      </c>
      <c r="J13" s="52">
        <v>10.738999999999999</v>
      </c>
      <c r="K13" s="52">
        <v>22.301000000000002</v>
      </c>
      <c r="L13" s="52">
        <v>31.206</v>
      </c>
      <c r="M13" s="52">
        <v>22.747999999999998</v>
      </c>
      <c r="N13" s="52">
        <v>16.984999999999999</v>
      </c>
      <c r="O13" s="52">
        <v>15.476000000000001</v>
      </c>
      <c r="P13" s="52">
        <v>12.217000000000001</v>
      </c>
      <c r="Q13" s="52">
        <v>21.461000000000002</v>
      </c>
      <c r="R13" s="52">
        <v>32.612000000000009</v>
      </c>
      <c r="S13" s="52">
        <v>2.9</v>
      </c>
      <c r="T13" s="52">
        <v>0.99299999999999988</v>
      </c>
      <c r="U13" s="52">
        <v>2.4889999999999999</v>
      </c>
      <c r="V13" s="52">
        <v>1.4470000000000001</v>
      </c>
      <c r="W13" s="52">
        <v>14.683999999999999</v>
      </c>
      <c r="X13" s="52">
        <v>18.770000000000003</v>
      </c>
      <c r="Y13" s="52">
        <v>9.5859999999999985</v>
      </c>
      <c r="Z13" s="53"/>
      <c r="AA13" s="54">
        <f>SUM(B13:Z13)</f>
        <v>390.89799999999997</v>
      </c>
    </row>
    <row r="14" spans="1:27" ht="30" customHeight="1" thickBot="1" x14ac:dyDescent="0.25">
      <c r="A14" s="55" t="s">
        <v>10</v>
      </c>
      <c r="B14" s="56">
        <f>IF(LEN(B$2)&gt;0,SUM(B10:B13),"")</f>
        <v>17.462</v>
      </c>
      <c r="C14" s="57">
        <f t="shared" ref="C14:Z14" si="0">IF(LEN(C$2)&gt;0,SUM(C10:C13),"")</f>
        <v>25.45</v>
      </c>
      <c r="D14" s="57">
        <f t="shared" si="0"/>
        <v>29.215</v>
      </c>
      <c r="E14" s="57">
        <f t="shared" si="0"/>
        <v>24.599</v>
      </c>
      <c r="F14" s="57">
        <f t="shared" si="0"/>
        <v>16.146000000000001</v>
      </c>
      <c r="G14" s="57">
        <f t="shared" si="0"/>
        <v>12.908999999999999</v>
      </c>
      <c r="H14" s="57">
        <f t="shared" si="0"/>
        <v>14.775999999999998</v>
      </c>
      <c r="I14" s="57">
        <f t="shared" si="0"/>
        <v>13.727</v>
      </c>
      <c r="J14" s="57">
        <f t="shared" si="0"/>
        <v>10.738999999999999</v>
      </c>
      <c r="K14" s="57">
        <f t="shared" si="0"/>
        <v>22.301000000000002</v>
      </c>
      <c r="L14" s="57">
        <f t="shared" si="0"/>
        <v>31.206</v>
      </c>
      <c r="M14" s="57">
        <f t="shared" si="0"/>
        <v>22.747999999999998</v>
      </c>
      <c r="N14" s="57">
        <f t="shared" si="0"/>
        <v>16.984999999999999</v>
      </c>
      <c r="O14" s="57">
        <f t="shared" si="0"/>
        <v>15.476000000000001</v>
      </c>
      <c r="P14" s="57">
        <f t="shared" si="0"/>
        <v>12.217000000000001</v>
      </c>
      <c r="Q14" s="57">
        <f t="shared" si="0"/>
        <v>21.461000000000002</v>
      </c>
      <c r="R14" s="57">
        <f t="shared" si="0"/>
        <v>32.612000000000009</v>
      </c>
      <c r="S14" s="57">
        <f t="shared" si="0"/>
        <v>9.5280000000000005</v>
      </c>
      <c r="T14" s="57">
        <f t="shared" si="0"/>
        <v>7.6400000000000006</v>
      </c>
      <c r="U14" s="57">
        <f t="shared" si="0"/>
        <v>9.1359999999999992</v>
      </c>
      <c r="V14" s="57">
        <f t="shared" si="0"/>
        <v>8.0830000000000002</v>
      </c>
      <c r="W14" s="57">
        <f t="shared" si="0"/>
        <v>14.683999999999999</v>
      </c>
      <c r="X14" s="57">
        <f t="shared" si="0"/>
        <v>18.770000000000003</v>
      </c>
      <c r="Y14" s="57">
        <f t="shared" si="0"/>
        <v>20.857999999999997</v>
      </c>
      <c r="Z14" s="58" t="str">
        <f t="shared" si="0"/>
        <v/>
      </c>
      <c r="AA14" s="59">
        <f>SUM(AA9:AA13)</f>
        <v>428.72799999999995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9.3800000000000008</v>
      </c>
      <c r="C19" s="76">
        <v>9.26</v>
      </c>
      <c r="D19" s="76">
        <v>8.81</v>
      </c>
      <c r="E19" s="76">
        <v>8.3000000000000007</v>
      </c>
      <c r="F19" s="76">
        <v>8.34</v>
      </c>
      <c r="G19" s="76">
        <v>8.15</v>
      </c>
      <c r="H19" s="76">
        <v>6.45</v>
      </c>
      <c r="I19" s="76">
        <v>3.5</v>
      </c>
      <c r="J19" s="76">
        <v>1.3479999999999999</v>
      </c>
      <c r="K19" s="76">
        <v>2.2469999999999999</v>
      </c>
      <c r="L19" s="76">
        <v>1.196</v>
      </c>
      <c r="M19" s="76">
        <v>0.59</v>
      </c>
      <c r="N19" s="76">
        <v>0.14699999999999999</v>
      </c>
      <c r="O19" s="76"/>
      <c r="P19" s="76">
        <v>0.14799999999999999</v>
      </c>
      <c r="Q19" s="76">
        <v>0.44600000000000001</v>
      </c>
      <c r="R19" s="76">
        <v>0.45</v>
      </c>
      <c r="S19" s="76">
        <v>0.183</v>
      </c>
      <c r="T19" s="76">
        <v>8.9999999999999993E-3</v>
      </c>
      <c r="U19" s="76">
        <v>0.29599999999999999</v>
      </c>
      <c r="V19" s="76">
        <v>1.383</v>
      </c>
      <c r="W19" s="76">
        <v>0.58099999999999996</v>
      </c>
      <c r="X19" s="76">
        <v>0.64700000000000002</v>
      </c>
      <c r="Y19" s="76">
        <v>0.13800000000000001</v>
      </c>
      <c r="Z19" s="73"/>
      <c r="AA19" s="74">
        <f>SUM(B19:Z19)</f>
        <v>71.999000000000024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9.3800000000000008</v>
      </c>
      <c r="C22" s="83">
        <f t="shared" ref="C22:Z22" si="1">IF(LEN(C$2)&gt;0,SUM(C17:C21),"")</f>
        <v>9.26</v>
      </c>
      <c r="D22" s="83">
        <f t="shared" si="1"/>
        <v>8.81</v>
      </c>
      <c r="E22" s="83">
        <f t="shared" si="1"/>
        <v>8.3000000000000007</v>
      </c>
      <c r="F22" s="83">
        <f t="shared" si="1"/>
        <v>8.34</v>
      </c>
      <c r="G22" s="83">
        <f t="shared" si="1"/>
        <v>8.15</v>
      </c>
      <c r="H22" s="83">
        <f t="shared" si="1"/>
        <v>6.45</v>
      </c>
      <c r="I22" s="83">
        <f t="shared" si="1"/>
        <v>3.5</v>
      </c>
      <c r="J22" s="83">
        <f t="shared" si="1"/>
        <v>1.3479999999999999</v>
      </c>
      <c r="K22" s="83">
        <f t="shared" si="1"/>
        <v>2.2469999999999999</v>
      </c>
      <c r="L22" s="83">
        <f t="shared" si="1"/>
        <v>1.196</v>
      </c>
      <c r="M22" s="83">
        <f t="shared" si="1"/>
        <v>0.59</v>
      </c>
      <c r="N22" s="83">
        <f t="shared" si="1"/>
        <v>0.14699999999999999</v>
      </c>
      <c r="O22" s="83">
        <f t="shared" si="1"/>
        <v>0</v>
      </c>
      <c r="P22" s="83">
        <f t="shared" si="1"/>
        <v>0.14799999999999999</v>
      </c>
      <c r="Q22" s="83">
        <f t="shared" si="1"/>
        <v>0.44600000000000001</v>
      </c>
      <c r="R22" s="83">
        <f t="shared" si="1"/>
        <v>0.45</v>
      </c>
      <c r="S22" s="83">
        <f t="shared" si="1"/>
        <v>0.183</v>
      </c>
      <c r="T22" s="83">
        <f t="shared" si="1"/>
        <v>8.9999999999999993E-3</v>
      </c>
      <c r="U22" s="83">
        <f t="shared" si="1"/>
        <v>0.29599999999999999</v>
      </c>
      <c r="V22" s="83">
        <f t="shared" si="1"/>
        <v>1.383</v>
      </c>
      <c r="W22" s="83">
        <f t="shared" si="1"/>
        <v>0.58099999999999996</v>
      </c>
      <c r="X22" s="83">
        <f t="shared" si="1"/>
        <v>0.64700000000000002</v>
      </c>
      <c r="Y22" s="83">
        <f t="shared" si="1"/>
        <v>0.13800000000000001</v>
      </c>
      <c r="Z22" s="84" t="str">
        <f t="shared" si="1"/>
        <v/>
      </c>
      <c r="AA22" s="85">
        <f>SUM(AA17:AA21)</f>
        <v>71.999000000000024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26.841999999999999</v>
      </c>
      <c r="C26" s="72">
        <v>34.71</v>
      </c>
      <c r="D26" s="72">
        <v>38.024999999999999</v>
      </c>
      <c r="E26" s="72">
        <v>32.899000000000001</v>
      </c>
      <c r="F26" s="72">
        <v>24.486000000000001</v>
      </c>
      <c r="G26" s="72">
        <v>21.059000000000001</v>
      </c>
      <c r="H26" s="72">
        <v>21.225999999999999</v>
      </c>
      <c r="I26" s="72">
        <v>17.227</v>
      </c>
      <c r="J26" s="72">
        <v>12.087</v>
      </c>
      <c r="K26" s="72">
        <v>24.547999999999998</v>
      </c>
      <c r="L26" s="72">
        <v>32.402000000000001</v>
      </c>
      <c r="M26" s="72">
        <v>23.338000000000001</v>
      </c>
      <c r="N26" s="72">
        <v>17.132000000000001</v>
      </c>
      <c r="O26" s="72">
        <v>15.476000000000001</v>
      </c>
      <c r="P26" s="72">
        <v>12.365</v>
      </c>
      <c r="Q26" s="72">
        <v>21.907</v>
      </c>
      <c r="R26" s="72">
        <v>33.061999999999998</v>
      </c>
      <c r="S26" s="72">
        <v>9.7110000000000003</v>
      </c>
      <c r="T26" s="72">
        <v>7.649</v>
      </c>
      <c r="U26" s="72">
        <v>9.4320000000000004</v>
      </c>
      <c r="V26" s="72">
        <v>9.4659999999999993</v>
      </c>
      <c r="W26" s="72">
        <v>15.265000000000001</v>
      </c>
      <c r="X26" s="72">
        <v>19.417000000000002</v>
      </c>
      <c r="Y26" s="72">
        <v>20.995999999999999</v>
      </c>
      <c r="Z26" s="73"/>
      <c r="AA26" s="74">
        <f>SUM(B26:Z26)</f>
        <v>500.72699999999998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26.841999999999999</v>
      </c>
      <c r="C28" s="57">
        <f t="shared" ref="C28:Z28" si="2">IF(LEN(C$2)&gt;0,SUM(C25:C27),"")</f>
        <v>34.71</v>
      </c>
      <c r="D28" s="57">
        <f t="shared" si="2"/>
        <v>38.024999999999999</v>
      </c>
      <c r="E28" s="57">
        <f t="shared" si="2"/>
        <v>32.899000000000001</v>
      </c>
      <c r="F28" s="57">
        <f t="shared" si="2"/>
        <v>24.486000000000001</v>
      </c>
      <c r="G28" s="57">
        <f t="shared" si="2"/>
        <v>21.059000000000001</v>
      </c>
      <c r="H28" s="57">
        <f t="shared" si="2"/>
        <v>21.225999999999999</v>
      </c>
      <c r="I28" s="57">
        <f t="shared" si="2"/>
        <v>17.227</v>
      </c>
      <c r="J28" s="57">
        <f t="shared" si="2"/>
        <v>12.087</v>
      </c>
      <c r="K28" s="57">
        <f t="shared" si="2"/>
        <v>24.547999999999998</v>
      </c>
      <c r="L28" s="57">
        <f t="shared" si="2"/>
        <v>32.402000000000001</v>
      </c>
      <c r="M28" s="57">
        <f t="shared" si="2"/>
        <v>23.338000000000001</v>
      </c>
      <c r="N28" s="57">
        <f t="shared" si="2"/>
        <v>17.132000000000001</v>
      </c>
      <c r="O28" s="57">
        <f t="shared" si="2"/>
        <v>15.476000000000001</v>
      </c>
      <c r="P28" s="57">
        <f t="shared" si="2"/>
        <v>12.365</v>
      </c>
      <c r="Q28" s="57">
        <f t="shared" si="2"/>
        <v>21.907</v>
      </c>
      <c r="R28" s="57">
        <f t="shared" si="2"/>
        <v>33.061999999999998</v>
      </c>
      <c r="S28" s="57">
        <f t="shared" si="2"/>
        <v>9.7110000000000003</v>
      </c>
      <c r="T28" s="57">
        <f t="shared" si="2"/>
        <v>7.649</v>
      </c>
      <c r="U28" s="57">
        <f t="shared" si="2"/>
        <v>9.4320000000000004</v>
      </c>
      <c r="V28" s="57">
        <f t="shared" si="2"/>
        <v>9.4659999999999993</v>
      </c>
      <c r="W28" s="57">
        <f t="shared" si="2"/>
        <v>15.265000000000001</v>
      </c>
      <c r="X28" s="57">
        <f t="shared" si="2"/>
        <v>19.417000000000002</v>
      </c>
      <c r="Y28" s="57">
        <f t="shared" si="2"/>
        <v>20.995999999999999</v>
      </c>
      <c r="Z28" s="58" t="str">
        <f t="shared" si="2"/>
        <v/>
      </c>
      <c r="AA28" s="59">
        <f>SUM(AA25:AA27)</f>
        <v>500.72699999999998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26.841999999999999</v>
      </c>
      <c r="C47" s="83">
        <f t="shared" ref="C47:Z47" si="8">IF(LEN(C$2)&gt;0,C14+C22+C36,"")</f>
        <v>34.71</v>
      </c>
      <c r="D47" s="83">
        <f t="shared" si="8"/>
        <v>38.024999999999999</v>
      </c>
      <c r="E47" s="83">
        <f t="shared" si="8"/>
        <v>32.899000000000001</v>
      </c>
      <c r="F47" s="83">
        <f t="shared" si="8"/>
        <v>24.486000000000001</v>
      </c>
      <c r="G47" s="83">
        <f t="shared" si="8"/>
        <v>21.058999999999997</v>
      </c>
      <c r="H47" s="83">
        <f t="shared" si="8"/>
        <v>21.225999999999999</v>
      </c>
      <c r="I47" s="83">
        <f t="shared" si="8"/>
        <v>17.227</v>
      </c>
      <c r="J47" s="83">
        <f t="shared" si="8"/>
        <v>12.087</v>
      </c>
      <c r="K47" s="83">
        <f t="shared" si="8"/>
        <v>24.548000000000002</v>
      </c>
      <c r="L47" s="83">
        <f t="shared" si="8"/>
        <v>32.402000000000001</v>
      </c>
      <c r="M47" s="83">
        <f t="shared" si="8"/>
        <v>23.337999999999997</v>
      </c>
      <c r="N47" s="83">
        <f t="shared" si="8"/>
        <v>17.131999999999998</v>
      </c>
      <c r="O47" s="83">
        <f t="shared" si="8"/>
        <v>15.476000000000001</v>
      </c>
      <c r="P47" s="83">
        <f t="shared" si="8"/>
        <v>12.365</v>
      </c>
      <c r="Q47" s="83">
        <f t="shared" si="8"/>
        <v>21.907000000000004</v>
      </c>
      <c r="R47" s="83">
        <f t="shared" si="8"/>
        <v>33.062000000000012</v>
      </c>
      <c r="S47" s="83">
        <f t="shared" si="8"/>
        <v>9.7110000000000003</v>
      </c>
      <c r="T47" s="83">
        <f t="shared" si="8"/>
        <v>7.6490000000000009</v>
      </c>
      <c r="U47" s="83">
        <f t="shared" si="8"/>
        <v>9.4319999999999986</v>
      </c>
      <c r="V47" s="83">
        <f t="shared" si="8"/>
        <v>9.4660000000000011</v>
      </c>
      <c r="W47" s="83">
        <f t="shared" si="8"/>
        <v>15.264999999999999</v>
      </c>
      <c r="X47" s="83">
        <f t="shared" si="8"/>
        <v>19.417000000000002</v>
      </c>
      <c r="Y47" s="83">
        <f t="shared" si="8"/>
        <v>20.995999999999999</v>
      </c>
      <c r="Z47" s="84" t="str">
        <f t="shared" si="8"/>
        <v/>
      </c>
      <c r="AA47" s="100">
        <f>SUM(B47:Z47)</f>
        <v>500.72699999999998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26.841999999999999</v>
      </c>
      <c r="C4" s="18">
        <v>34.71</v>
      </c>
      <c r="D4" s="18">
        <v>38.025000000000006</v>
      </c>
      <c r="E4" s="18">
        <v>32.898999999999994</v>
      </c>
      <c r="F4" s="18">
        <v>24.485999999999997</v>
      </c>
      <c r="G4" s="18">
        <v>21.059000000000001</v>
      </c>
      <c r="H4" s="18">
        <v>21.226000000000003</v>
      </c>
      <c r="I4" s="18">
        <v>17.226999999999993</v>
      </c>
      <c r="J4" s="18">
        <v>12.087</v>
      </c>
      <c r="K4" s="18">
        <v>24.548000000000002</v>
      </c>
      <c r="L4" s="18">
        <v>32.402000000000001</v>
      </c>
      <c r="M4" s="18">
        <v>23.338000000000001</v>
      </c>
      <c r="N4" s="18">
        <v>17.132000000000001</v>
      </c>
      <c r="O4" s="18">
        <v>15.475999999999999</v>
      </c>
      <c r="P4" s="18">
        <v>12.365</v>
      </c>
      <c r="Q4" s="18">
        <v>21.907</v>
      </c>
      <c r="R4" s="18">
        <v>33.061999999999998</v>
      </c>
      <c r="S4" s="18">
        <v>9.7109999999999985</v>
      </c>
      <c r="T4" s="18">
        <v>7.649</v>
      </c>
      <c r="U4" s="18">
        <v>9.4320000000000004</v>
      </c>
      <c r="V4" s="18">
        <v>9.4659999999999993</v>
      </c>
      <c r="W4" s="18">
        <v>15.264999999999999</v>
      </c>
      <c r="X4" s="18">
        <v>19.417000000000002</v>
      </c>
      <c r="Y4" s="18">
        <v>20.995999999999999</v>
      </c>
      <c r="Z4" s="19"/>
      <c r="AA4" s="20">
        <f>SUM(B4:Z4)</f>
        <v>500.72699999999998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28.14</v>
      </c>
      <c r="C7" s="28">
        <v>25</v>
      </c>
      <c r="D7" s="28">
        <v>27.38</v>
      </c>
      <c r="E7" s="28">
        <v>26.25</v>
      </c>
      <c r="F7" s="28">
        <v>38.909999999999997</v>
      </c>
      <c r="G7" s="28">
        <v>31.52</v>
      </c>
      <c r="H7" s="28">
        <v>40.56</v>
      </c>
      <c r="I7" s="28">
        <v>41.97</v>
      </c>
      <c r="J7" s="28">
        <v>41.87</v>
      </c>
      <c r="K7" s="28">
        <v>43.24</v>
      </c>
      <c r="L7" s="28">
        <v>47.98</v>
      </c>
      <c r="M7" s="28">
        <v>43.51</v>
      </c>
      <c r="N7" s="28">
        <v>44</v>
      </c>
      <c r="O7" s="28">
        <v>41.2</v>
      </c>
      <c r="P7" s="28">
        <v>39.340000000000003</v>
      </c>
      <c r="Q7" s="28">
        <v>45.93</v>
      </c>
      <c r="R7" s="28">
        <v>46.75</v>
      </c>
      <c r="S7" s="28">
        <v>49.97</v>
      </c>
      <c r="T7" s="28">
        <v>48.33</v>
      </c>
      <c r="U7" s="28">
        <v>48.33</v>
      </c>
      <c r="V7" s="28">
        <v>48.33</v>
      </c>
      <c r="W7" s="28">
        <v>47.99</v>
      </c>
      <c r="X7" s="28">
        <v>39.880000000000003</v>
      </c>
      <c r="Y7" s="28">
        <v>48.18</v>
      </c>
      <c r="Z7" s="29"/>
      <c r="AA7" s="30">
        <v>41.023333333333341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24.236000000000004</v>
      </c>
      <c r="C13" s="52">
        <v>31.8</v>
      </c>
      <c r="D13" s="52">
        <v>35.625</v>
      </c>
      <c r="E13" s="52">
        <v>30.803999999999998</v>
      </c>
      <c r="F13" s="52">
        <v>21.032999999999998</v>
      </c>
      <c r="G13" s="52">
        <v>17.286999999999999</v>
      </c>
      <c r="H13" s="52">
        <v>18.196999999999999</v>
      </c>
      <c r="I13" s="52">
        <v>13.831</v>
      </c>
      <c r="J13" s="52">
        <v>9.2170000000000005</v>
      </c>
      <c r="K13" s="52">
        <v>15.981</v>
      </c>
      <c r="L13" s="52">
        <v>22.910000000000004</v>
      </c>
      <c r="M13" s="52">
        <v>12.622999999999998</v>
      </c>
      <c r="N13" s="52">
        <v>7.3179999999999996</v>
      </c>
      <c r="O13" s="52">
        <v>10.052999999999999</v>
      </c>
      <c r="P13" s="52">
        <v>7.0709999999999997</v>
      </c>
      <c r="Q13" s="52">
        <v>17.058</v>
      </c>
      <c r="R13" s="52">
        <v>26.404</v>
      </c>
      <c r="S13" s="52">
        <v>4.718</v>
      </c>
      <c r="T13" s="52">
        <v>5</v>
      </c>
      <c r="U13" s="52">
        <v>5.53</v>
      </c>
      <c r="V13" s="52">
        <v>5.91</v>
      </c>
      <c r="W13" s="52">
        <v>10.84</v>
      </c>
      <c r="X13" s="52">
        <v>17.5</v>
      </c>
      <c r="Y13" s="52">
        <v>12.079999999999998</v>
      </c>
      <c r="Z13" s="53"/>
      <c r="AA13" s="54">
        <f>SUM(B13:Z13)</f>
        <v>383.02599999999995</v>
      </c>
    </row>
    <row r="14" spans="1:27" ht="30" customHeight="1" thickBot="1" x14ac:dyDescent="0.25">
      <c r="A14" s="55" t="s">
        <v>10</v>
      </c>
      <c r="B14" s="56">
        <f>IF(LEN(B$2)&gt;0,SUM(B10:B13),"")</f>
        <v>24.236000000000004</v>
      </c>
      <c r="C14" s="57">
        <f t="shared" ref="C14:Z14" si="0">IF(LEN(C$2)&gt;0,SUM(C10:C13),"")</f>
        <v>31.8</v>
      </c>
      <c r="D14" s="57">
        <f t="shared" si="0"/>
        <v>35.625</v>
      </c>
      <c r="E14" s="57">
        <f t="shared" si="0"/>
        <v>30.803999999999998</v>
      </c>
      <c r="F14" s="57">
        <f t="shared" si="0"/>
        <v>21.032999999999998</v>
      </c>
      <c r="G14" s="57">
        <f t="shared" si="0"/>
        <v>17.286999999999999</v>
      </c>
      <c r="H14" s="57">
        <f t="shared" si="0"/>
        <v>18.196999999999999</v>
      </c>
      <c r="I14" s="57">
        <f t="shared" si="0"/>
        <v>13.831</v>
      </c>
      <c r="J14" s="57">
        <f t="shared" si="0"/>
        <v>9.2170000000000005</v>
      </c>
      <c r="K14" s="57">
        <f t="shared" si="0"/>
        <v>15.981</v>
      </c>
      <c r="L14" s="57">
        <f t="shared" si="0"/>
        <v>22.910000000000004</v>
      </c>
      <c r="M14" s="57">
        <f t="shared" si="0"/>
        <v>12.622999999999998</v>
      </c>
      <c r="N14" s="57">
        <f t="shared" si="0"/>
        <v>7.3179999999999996</v>
      </c>
      <c r="O14" s="57">
        <f t="shared" si="0"/>
        <v>10.052999999999999</v>
      </c>
      <c r="P14" s="57">
        <f t="shared" si="0"/>
        <v>7.0709999999999997</v>
      </c>
      <c r="Q14" s="57">
        <f t="shared" si="0"/>
        <v>17.058</v>
      </c>
      <c r="R14" s="57">
        <f t="shared" si="0"/>
        <v>26.404</v>
      </c>
      <c r="S14" s="57">
        <f t="shared" si="0"/>
        <v>4.718</v>
      </c>
      <c r="T14" s="57">
        <f t="shared" si="0"/>
        <v>5</v>
      </c>
      <c r="U14" s="57">
        <f t="shared" si="0"/>
        <v>5.53</v>
      </c>
      <c r="V14" s="57">
        <f t="shared" si="0"/>
        <v>5.91</v>
      </c>
      <c r="W14" s="57">
        <f t="shared" si="0"/>
        <v>10.84</v>
      </c>
      <c r="X14" s="57">
        <f t="shared" si="0"/>
        <v>17.5</v>
      </c>
      <c r="Y14" s="57">
        <f t="shared" si="0"/>
        <v>12.079999999999998</v>
      </c>
      <c r="Z14" s="58" t="str">
        <f t="shared" si="0"/>
        <v/>
      </c>
      <c r="AA14" s="59">
        <f>SUM(AA9:AA13)</f>
        <v>383.02599999999995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2.2999999999999998</v>
      </c>
      <c r="D17" s="67">
        <v>1.8</v>
      </c>
      <c r="E17" s="67">
        <v>1.8</v>
      </c>
      <c r="F17" s="67">
        <v>1.8</v>
      </c>
      <c r="G17" s="67">
        <v>1.8</v>
      </c>
      <c r="H17" s="67">
        <v>1.8</v>
      </c>
      <c r="I17" s="67">
        <v>1.8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26.700000000000014</v>
      </c>
    </row>
    <row r="18" spans="1:27" ht="24.95" customHeight="1" x14ac:dyDescent="0.2">
      <c r="A18" s="70" t="s">
        <v>13</v>
      </c>
      <c r="B18" s="71">
        <v>0.42</v>
      </c>
      <c r="C18" s="72"/>
      <c r="D18" s="72"/>
      <c r="E18" s="72"/>
      <c r="F18" s="72">
        <v>0.39200000000000002</v>
      </c>
      <c r="G18" s="72">
        <v>0.38200000000000001</v>
      </c>
      <c r="H18" s="72"/>
      <c r="I18" s="72">
        <v>0.377</v>
      </c>
      <c r="J18" s="72"/>
      <c r="K18" s="72">
        <v>0.38700000000000001</v>
      </c>
      <c r="L18" s="72">
        <v>0.78500000000000003</v>
      </c>
      <c r="M18" s="72">
        <v>0.77800000000000002</v>
      </c>
      <c r="N18" s="72">
        <v>0.77200000000000002</v>
      </c>
      <c r="O18" s="72">
        <v>0.38600000000000001</v>
      </c>
      <c r="P18" s="72">
        <v>0.38500000000000001</v>
      </c>
      <c r="Q18" s="72">
        <v>0.38100000000000001</v>
      </c>
      <c r="R18" s="72">
        <v>0.39100000000000001</v>
      </c>
      <c r="S18" s="72">
        <v>0.40200000000000002</v>
      </c>
      <c r="T18" s="72">
        <v>0.40400000000000003</v>
      </c>
      <c r="U18" s="72">
        <v>0.40300000000000002</v>
      </c>
      <c r="V18" s="72"/>
      <c r="W18" s="72">
        <v>0.40699999999999997</v>
      </c>
      <c r="X18" s="72">
        <v>0.41</v>
      </c>
      <c r="Y18" s="72">
        <v>0.40600000000000003</v>
      </c>
      <c r="Z18" s="73"/>
      <c r="AA18" s="74">
        <f>SUM(B18:Z18)</f>
        <v>8.2680000000000007</v>
      </c>
    </row>
    <row r="19" spans="1:27" ht="24.95" customHeight="1" x14ac:dyDescent="0.2">
      <c r="A19" s="70" t="s">
        <v>14</v>
      </c>
      <c r="B19" s="75">
        <v>1.3860000000000001</v>
      </c>
      <c r="C19" s="76">
        <v>0.6100000000000001</v>
      </c>
      <c r="D19" s="76">
        <v>0.60000000000000009</v>
      </c>
      <c r="E19" s="76">
        <v>0.29500000000000004</v>
      </c>
      <c r="F19" s="76">
        <v>1.2610000000000001</v>
      </c>
      <c r="G19" s="76">
        <v>1.5899999999999999</v>
      </c>
      <c r="H19" s="76">
        <v>1.2290000000000001</v>
      </c>
      <c r="I19" s="76">
        <v>1.2190000000000001</v>
      </c>
      <c r="J19" s="76">
        <v>2.0699999999999998</v>
      </c>
      <c r="K19" s="76">
        <v>7.38</v>
      </c>
      <c r="L19" s="76">
        <v>7.907</v>
      </c>
      <c r="M19" s="76">
        <v>9.1370000000000005</v>
      </c>
      <c r="N19" s="76">
        <v>8.2419999999999991</v>
      </c>
      <c r="O19" s="76">
        <v>4.2369999999999992</v>
      </c>
      <c r="P19" s="76">
        <v>4.109</v>
      </c>
      <c r="Q19" s="76">
        <v>3.6679999999999997</v>
      </c>
      <c r="R19" s="76">
        <v>5.4669999999999996</v>
      </c>
      <c r="S19" s="76">
        <v>3.7909999999999995</v>
      </c>
      <c r="T19" s="76">
        <v>1.4450000000000001</v>
      </c>
      <c r="U19" s="76">
        <v>2.6989999999999998</v>
      </c>
      <c r="V19" s="76">
        <v>2.7559999999999998</v>
      </c>
      <c r="W19" s="76">
        <v>3.2179999999999995</v>
      </c>
      <c r="X19" s="76">
        <v>0.70700000000000007</v>
      </c>
      <c r="Y19" s="76">
        <v>7.7099999999999991</v>
      </c>
      <c r="Z19" s="73"/>
      <c r="AA19" s="74">
        <f>SUM(B19:Z19)</f>
        <v>82.732999999999976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2.6059999999999999</v>
      </c>
      <c r="C22" s="83">
        <f t="shared" si="1"/>
        <v>2.91</v>
      </c>
      <c r="D22" s="83">
        <f t="shared" si="1"/>
        <v>2.4000000000000004</v>
      </c>
      <c r="E22" s="83">
        <f t="shared" si="1"/>
        <v>2.0950000000000002</v>
      </c>
      <c r="F22" s="83">
        <f t="shared" si="1"/>
        <v>3.4530000000000003</v>
      </c>
      <c r="G22" s="83">
        <f t="shared" si="1"/>
        <v>3.7719999999999998</v>
      </c>
      <c r="H22" s="83">
        <f t="shared" si="1"/>
        <v>3.0289999999999999</v>
      </c>
      <c r="I22" s="83">
        <f t="shared" si="1"/>
        <v>3.3959999999999999</v>
      </c>
      <c r="J22" s="83">
        <f t="shared" si="1"/>
        <v>2.87</v>
      </c>
      <c r="K22" s="83">
        <f t="shared" si="1"/>
        <v>8.5670000000000002</v>
      </c>
      <c r="L22" s="83">
        <f t="shared" si="1"/>
        <v>9.4920000000000009</v>
      </c>
      <c r="M22" s="83">
        <f t="shared" si="1"/>
        <v>10.715</v>
      </c>
      <c r="N22" s="83">
        <f t="shared" si="1"/>
        <v>9.8140000000000001</v>
      </c>
      <c r="O22" s="83">
        <f t="shared" si="1"/>
        <v>5.4229999999999992</v>
      </c>
      <c r="P22" s="83">
        <f t="shared" si="1"/>
        <v>5.2940000000000005</v>
      </c>
      <c r="Q22" s="83">
        <f t="shared" si="1"/>
        <v>4.8490000000000002</v>
      </c>
      <c r="R22" s="83">
        <f t="shared" si="1"/>
        <v>6.6579999999999995</v>
      </c>
      <c r="S22" s="83">
        <f t="shared" si="1"/>
        <v>4.9929999999999994</v>
      </c>
      <c r="T22" s="83">
        <f t="shared" si="1"/>
        <v>2.649</v>
      </c>
      <c r="U22" s="83">
        <f t="shared" si="1"/>
        <v>3.9020000000000001</v>
      </c>
      <c r="V22" s="83">
        <f t="shared" si="1"/>
        <v>3.556</v>
      </c>
      <c r="W22" s="83">
        <f t="shared" si="1"/>
        <v>4.4249999999999998</v>
      </c>
      <c r="X22" s="83">
        <f t="shared" si="1"/>
        <v>1.917</v>
      </c>
      <c r="Y22" s="83">
        <f t="shared" si="1"/>
        <v>8.9159999999999986</v>
      </c>
      <c r="Z22" s="84">
        <f t="shared" si="1"/>
        <v>0</v>
      </c>
      <c r="AA22" s="85">
        <f t="shared" si="1"/>
        <v>117.70099999999999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26.841999999999999</v>
      </c>
      <c r="C26" s="72">
        <v>34.71</v>
      </c>
      <c r="D26" s="72">
        <v>38.024999999999999</v>
      </c>
      <c r="E26" s="72">
        <v>32.899000000000001</v>
      </c>
      <c r="F26" s="72">
        <v>24.486000000000001</v>
      </c>
      <c r="G26" s="72">
        <v>21.059000000000001</v>
      </c>
      <c r="H26" s="72">
        <v>21.225999999999999</v>
      </c>
      <c r="I26" s="72">
        <v>17.227</v>
      </c>
      <c r="J26" s="72">
        <v>12.087</v>
      </c>
      <c r="K26" s="72">
        <v>24.547999999999998</v>
      </c>
      <c r="L26" s="72">
        <v>32.402000000000001</v>
      </c>
      <c r="M26" s="72">
        <v>23.338000000000001</v>
      </c>
      <c r="N26" s="72">
        <v>17.132000000000001</v>
      </c>
      <c r="O26" s="72">
        <v>15.476000000000001</v>
      </c>
      <c r="P26" s="72">
        <v>12.365</v>
      </c>
      <c r="Q26" s="72">
        <v>21.907</v>
      </c>
      <c r="R26" s="72">
        <v>33.061999999999998</v>
      </c>
      <c r="S26" s="72">
        <v>9.7110000000000003</v>
      </c>
      <c r="T26" s="72">
        <v>7.649</v>
      </c>
      <c r="U26" s="72">
        <v>9.4320000000000004</v>
      </c>
      <c r="V26" s="72">
        <v>9.4659999999999993</v>
      </c>
      <c r="W26" s="72">
        <v>15.265000000000001</v>
      </c>
      <c r="X26" s="72">
        <v>19.417000000000002</v>
      </c>
      <c r="Y26" s="72">
        <v>20.995999999999999</v>
      </c>
      <c r="Z26" s="73"/>
      <c r="AA26" s="74">
        <f>SUM(B26:Z26)</f>
        <v>500.72699999999998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26.841999999999999</v>
      </c>
      <c r="C28" s="57">
        <f t="shared" si="2"/>
        <v>34.71</v>
      </c>
      <c r="D28" s="57">
        <f t="shared" si="2"/>
        <v>38.024999999999999</v>
      </c>
      <c r="E28" s="57">
        <f t="shared" si="2"/>
        <v>32.899000000000001</v>
      </c>
      <c r="F28" s="57">
        <f t="shared" si="2"/>
        <v>24.486000000000001</v>
      </c>
      <c r="G28" s="57">
        <f t="shared" si="2"/>
        <v>21.059000000000001</v>
      </c>
      <c r="H28" s="57">
        <f t="shared" si="2"/>
        <v>21.225999999999999</v>
      </c>
      <c r="I28" s="57">
        <f t="shared" si="2"/>
        <v>17.227</v>
      </c>
      <c r="J28" s="57">
        <f t="shared" si="2"/>
        <v>12.087</v>
      </c>
      <c r="K28" s="57">
        <f t="shared" si="2"/>
        <v>24.547999999999998</v>
      </c>
      <c r="L28" s="57">
        <f t="shared" si="2"/>
        <v>32.402000000000001</v>
      </c>
      <c r="M28" s="57">
        <f t="shared" si="2"/>
        <v>23.338000000000001</v>
      </c>
      <c r="N28" s="57">
        <f t="shared" si="2"/>
        <v>17.132000000000001</v>
      </c>
      <c r="O28" s="57">
        <f t="shared" si="2"/>
        <v>15.476000000000001</v>
      </c>
      <c r="P28" s="57">
        <f t="shared" si="2"/>
        <v>12.365</v>
      </c>
      <c r="Q28" s="57">
        <f t="shared" si="2"/>
        <v>21.907</v>
      </c>
      <c r="R28" s="57">
        <f t="shared" si="2"/>
        <v>33.061999999999998</v>
      </c>
      <c r="S28" s="57">
        <f t="shared" si="2"/>
        <v>9.7110000000000003</v>
      </c>
      <c r="T28" s="57">
        <f t="shared" si="2"/>
        <v>7.649</v>
      </c>
      <c r="U28" s="57">
        <f t="shared" si="2"/>
        <v>9.4320000000000004</v>
      </c>
      <c r="V28" s="57">
        <f t="shared" si="2"/>
        <v>9.4659999999999993</v>
      </c>
      <c r="W28" s="57">
        <f t="shared" si="2"/>
        <v>15.265000000000001</v>
      </c>
      <c r="X28" s="57">
        <f t="shared" si="2"/>
        <v>19.417000000000002</v>
      </c>
      <c r="Y28" s="57">
        <f t="shared" si="2"/>
        <v>20.995999999999999</v>
      </c>
      <c r="Z28" s="58">
        <f t="shared" si="2"/>
        <v>0</v>
      </c>
      <c r="AA28" s="59">
        <f t="shared" si="2"/>
        <v>500.72699999999998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26.842000000000006</v>
      </c>
      <c r="C47" s="83">
        <f t="shared" ref="C47:Z47" si="8">SUM(C10:C13)+C22+C36</f>
        <v>34.71</v>
      </c>
      <c r="D47" s="83">
        <f t="shared" si="8"/>
        <v>38.024999999999999</v>
      </c>
      <c r="E47" s="83">
        <f t="shared" si="8"/>
        <v>32.899000000000001</v>
      </c>
      <c r="F47" s="83">
        <f t="shared" si="8"/>
        <v>24.485999999999997</v>
      </c>
      <c r="G47" s="83">
        <f t="shared" si="8"/>
        <v>21.058999999999997</v>
      </c>
      <c r="H47" s="83">
        <f t="shared" si="8"/>
        <v>21.225999999999999</v>
      </c>
      <c r="I47" s="83">
        <f t="shared" si="8"/>
        <v>17.227</v>
      </c>
      <c r="J47" s="83">
        <f t="shared" si="8"/>
        <v>12.087</v>
      </c>
      <c r="K47" s="83">
        <f t="shared" si="8"/>
        <v>24.548000000000002</v>
      </c>
      <c r="L47" s="83">
        <f t="shared" si="8"/>
        <v>32.402000000000001</v>
      </c>
      <c r="M47" s="83">
        <f t="shared" si="8"/>
        <v>23.337999999999997</v>
      </c>
      <c r="N47" s="83">
        <f t="shared" si="8"/>
        <v>17.131999999999998</v>
      </c>
      <c r="O47" s="83">
        <f t="shared" si="8"/>
        <v>15.475999999999999</v>
      </c>
      <c r="P47" s="83">
        <f t="shared" si="8"/>
        <v>12.365</v>
      </c>
      <c r="Q47" s="83">
        <f t="shared" si="8"/>
        <v>21.907</v>
      </c>
      <c r="R47" s="83">
        <f t="shared" si="8"/>
        <v>33.061999999999998</v>
      </c>
      <c r="S47" s="83">
        <f t="shared" si="8"/>
        <v>9.7109999999999985</v>
      </c>
      <c r="T47" s="83">
        <f t="shared" si="8"/>
        <v>7.649</v>
      </c>
      <c r="U47" s="83">
        <f t="shared" si="8"/>
        <v>9.4320000000000004</v>
      </c>
      <c r="V47" s="83">
        <f t="shared" si="8"/>
        <v>9.4660000000000011</v>
      </c>
      <c r="W47" s="83">
        <f t="shared" si="8"/>
        <v>15.265000000000001</v>
      </c>
      <c r="X47" s="83">
        <f t="shared" si="8"/>
        <v>19.417000000000002</v>
      </c>
      <c r="Y47" s="83">
        <f t="shared" si="8"/>
        <v>20.995999999999995</v>
      </c>
      <c r="Z47" s="84">
        <f t="shared" si="8"/>
        <v>0</v>
      </c>
      <c r="AA47" s="100">
        <f>SUM(B47:Z47)</f>
        <v>500.72699999999998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2021-01-23T21:22:30Z</dcterms:created>
  <dcterms:modified xsi:type="dcterms:W3CDTF">2021-01-23T21:22:30Z</dcterms:modified>
</cp:coreProperties>
</file>