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[1]SPOT_Orders_OverView_01!$A$21:$A$32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<sst xmlns="http://schemas.openxmlformats.org/spreadsheetml/2006/main" count="110" uniqueCount="50">
  <si>
    <t>Publication on: 22/01/2021 23:20:25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</si>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</sst>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8.8140000000000001</c:v>
                </c:pt>
                <c:pt idx="1">
                  <c:v>3.758</c:v>
                </c:pt>
                <c:pt idx="2">
                  <c:v>0.222</c:v>
                </c:pt>
                <c:pt idx="7">
                  <c:v>6.383</c:v>
                </c:pt>
                <c:pt idx="8">
                  <c:v>4.0919999999999996</c:v>
                </c:pt>
                <c:pt idx="9">
                  <c:v>10</c:v>
                </c:pt>
                <c:pt idx="10">
                  <c:v>20</c:v>
                </c:pt>
                <c:pt idx="11">
                  <c:v>20</c:v>
                </c:pt>
                <c:pt idx="12">
                  <c:v>5.2119999999999997</c:v>
                </c:pt>
                <c:pt idx="14">
                  <c:v>6.2750000000000004</c:v>
                </c:pt>
                <c:pt idx="15">
                  <c:v>8.6989999999999998</c:v>
                </c:pt>
                <c:pt idx="17">
                  <c:v>6.0940000000000003</c:v>
                </c:pt>
                <c:pt idx="18">
                  <c:v>1.5720000000000001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">
                  <c:v>4.7810000000000006</c:v>
                </c:pt>
                <c:pt idx="2">
                  <c:v>3.46</c:v>
                </c:pt>
                <c:pt idx="3">
                  <c:v>3.847</c:v>
                </c:pt>
                <c:pt idx="4">
                  <c:v>0.79</c:v>
                </c:pt>
                <c:pt idx="5">
                  <c:v>7.3609999999999998</c:v>
                </c:pt>
                <c:pt idx="6">
                  <c:v>7.4420000000000002</c:v>
                </c:pt>
                <c:pt idx="7">
                  <c:v>5.6559999999999997</c:v>
                </c:pt>
                <c:pt idx="8">
                  <c:v>4.5699999999999994</c:v>
                </c:pt>
                <c:pt idx="9">
                  <c:v>11.125</c:v>
                </c:pt>
                <c:pt idx="10">
                  <c:v>15.179</c:v>
                </c:pt>
                <c:pt idx="11">
                  <c:v>12.059999999999999</c:v>
                </c:pt>
                <c:pt idx="12">
                  <c:v>6.2939999999999996</c:v>
                </c:pt>
                <c:pt idx="13">
                  <c:v>5.4459999999999997</c:v>
                </c:pt>
                <c:pt idx="14">
                  <c:v>7.734</c:v>
                </c:pt>
                <c:pt idx="15">
                  <c:v>0.14499999999999999</c:v>
                </c:pt>
                <c:pt idx="16">
                  <c:v>10.315000000000001</c:v>
                </c:pt>
                <c:pt idx="17">
                  <c:v>2.7E-2</c:v>
                </c:pt>
                <c:pt idx="18">
                  <c:v>2.7</c:v>
                </c:pt>
                <c:pt idx="19">
                  <c:v>1.6830000000000001</c:v>
                </c:pt>
                <c:pt idx="20">
                  <c:v>0.315</c:v>
                </c:pt>
                <c:pt idx="22">
                  <c:v>0.47699999999999998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27099848"/>
        <c:axId val="32710024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15.377999999999998</c:v>
                </c:pt>
                <c:pt idx="1">
                  <c:v>14.683999999999999</c:v>
                </c:pt>
                <c:pt idx="2">
                  <c:v>9.4239999999999995</c:v>
                </c:pt>
                <c:pt idx="3">
                  <c:v>10.709</c:v>
                </c:pt>
                <c:pt idx="4">
                  <c:v>6.0760000000000005</c:v>
                </c:pt>
                <c:pt idx="5">
                  <c:v>13.29</c:v>
                </c:pt>
                <c:pt idx="6">
                  <c:v>12.474999999999998</c:v>
                </c:pt>
                <c:pt idx="7">
                  <c:v>17.683</c:v>
                </c:pt>
                <c:pt idx="8">
                  <c:v>10.759</c:v>
                </c:pt>
                <c:pt idx="9">
                  <c:v>24.035</c:v>
                </c:pt>
                <c:pt idx="10">
                  <c:v>37.974999999999994</c:v>
                </c:pt>
                <c:pt idx="11">
                  <c:v>34.261999999999993</c:v>
                </c:pt>
                <c:pt idx="12">
                  <c:v>13.801000000000002</c:v>
                </c:pt>
                <c:pt idx="13">
                  <c:v>6.5020000000000007</c:v>
                </c:pt>
                <c:pt idx="14">
                  <c:v>14.009</c:v>
                </c:pt>
                <c:pt idx="15">
                  <c:v>9.9400000000000013</c:v>
                </c:pt>
                <c:pt idx="16">
                  <c:v>11.323</c:v>
                </c:pt>
                <c:pt idx="17">
                  <c:v>6.1279999999999992</c:v>
                </c:pt>
                <c:pt idx="18">
                  <c:v>4.274</c:v>
                </c:pt>
                <c:pt idx="19">
                  <c:v>4.5310000000000006</c:v>
                </c:pt>
                <c:pt idx="20">
                  <c:v>6.2700000000000005</c:v>
                </c:pt>
                <c:pt idx="21">
                  <c:v>2.82</c:v>
                </c:pt>
                <c:pt idx="22">
                  <c:v>2.82</c:v>
                </c:pt>
                <c:pt idx="23">
                  <c:v>7.6340000000000003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7099848"/>
        <c:axId val="32710024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49.62</c:v>
                </c:pt>
                <c:pt idx="1">
                  <c:v>48.18</c:v>
                </c:pt>
                <c:pt idx="2">
                  <c:v>48.18</c:v>
                </c:pt>
                <c:pt idx="3">
                  <c:v>42.31</c:v>
                </c:pt>
                <c:pt idx="4">
                  <c:v>38.81</c:v>
                </c:pt>
                <c:pt idx="5">
                  <c:v>41.97</c:v>
                </c:pt>
                <c:pt idx="6">
                  <c:v>46.75</c:v>
                </c:pt>
                <c:pt idx="7">
                  <c:v>54.04</c:v>
                </c:pt>
                <c:pt idx="8">
                  <c:v>48.46</c:v>
                </c:pt>
                <c:pt idx="9">
                  <c:v>57</c:v>
                </c:pt>
                <c:pt idx="10">
                  <c:v>55.12</c:v>
                </c:pt>
                <c:pt idx="11">
                  <c:v>56.63</c:v>
                </c:pt>
                <c:pt idx="12">
                  <c:v>54.87</c:v>
                </c:pt>
                <c:pt idx="13">
                  <c:v>47</c:v>
                </c:pt>
                <c:pt idx="14">
                  <c:v>51</c:v>
                </c:pt>
                <c:pt idx="15">
                  <c:v>52.86</c:v>
                </c:pt>
                <c:pt idx="16">
                  <c:v>50.08</c:v>
                </c:pt>
                <c:pt idx="17">
                  <c:v>56.63</c:v>
                </c:pt>
                <c:pt idx="18">
                  <c:v>51.77</c:v>
                </c:pt>
                <c:pt idx="19">
                  <c:v>41.75</c:v>
                </c:pt>
                <c:pt idx="20">
                  <c:v>37.89</c:v>
                </c:pt>
                <c:pt idx="21">
                  <c:v>20</c:v>
                </c:pt>
                <c:pt idx="22">
                  <c:v>19.239999999999998</c:v>
                </c:pt>
                <c:pt idx="23">
                  <c:v>20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7101024"/>
        <c:axId val="327100632"/>
      </c:lineChart>
      <c:catAx>
        <c:axId val="3270998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7100240"/>
        <c:crosses val="autoZero"/>
        <c:auto val="1"/>
        <c:lblAlgn val="ctr"/>
        <c:lblOffset val="100"/>
        <c:noMultiLvlLbl val="0"/>
      </c:catAx>
      <c:valAx>
        <c:axId val="327100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7099848"/>
        <c:crosses val="autoZero"/>
        <c:crossBetween val="between"/>
      </c:valAx>
      <c:valAx>
        <c:axId val="3271006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7101024"/>
        <c:crosses val="max"/>
        <c:crossBetween val="between"/>
      </c:valAx>
      <c:catAx>
        <c:axId val="3271010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271006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44219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44219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101.12099999999998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111.407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84.274000000000001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13.674999999999999</v>
          </cell>
        </row>
        <row r="40">
          <cell r="C40">
            <v>28.189999999999998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254.93699999999998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49.62</v>
          </cell>
          <cell r="C7">
            <v>48.18</v>
          </cell>
          <cell r="D7">
            <v>48.18</v>
          </cell>
          <cell r="E7">
            <v>42.31</v>
          </cell>
          <cell r="F7">
            <v>38.81</v>
          </cell>
          <cell r="G7">
            <v>41.97</v>
          </cell>
          <cell r="H7">
            <v>46.75</v>
          </cell>
          <cell r="I7">
            <v>54.04</v>
          </cell>
          <cell r="J7">
            <v>48.46</v>
          </cell>
          <cell r="K7">
            <v>57</v>
          </cell>
          <cell r="L7">
            <v>55.12</v>
          </cell>
          <cell r="M7">
            <v>56.63</v>
          </cell>
          <cell r="N7">
            <v>54.87</v>
          </cell>
          <cell r="O7">
            <v>47</v>
          </cell>
          <cell r="P7">
            <v>51</v>
          </cell>
          <cell r="Q7">
            <v>52.86</v>
          </cell>
          <cell r="R7">
            <v>50.08</v>
          </cell>
          <cell r="S7">
            <v>56.63</v>
          </cell>
          <cell r="T7">
            <v>51.77</v>
          </cell>
          <cell r="U7">
            <v>41.75</v>
          </cell>
          <cell r="V7">
            <v>37.89</v>
          </cell>
          <cell r="W7">
            <v>20</v>
          </cell>
          <cell r="X7">
            <v>19.239999999999998</v>
          </cell>
          <cell r="Y7">
            <v>20</v>
          </cell>
        </row>
        <row r="37">
          <cell r="I37">
            <v>6.383</v>
          </cell>
          <cell r="J37">
            <v>4.0919999999999996</v>
          </cell>
          <cell r="K37">
            <v>10</v>
          </cell>
          <cell r="L37">
            <v>10</v>
          </cell>
          <cell r="M37">
            <v>10</v>
          </cell>
          <cell r="N37">
            <v>5.2119999999999997</v>
          </cell>
          <cell r="P37">
            <v>6.2750000000000004</v>
          </cell>
          <cell r="Q37">
            <v>8.6989999999999998</v>
          </cell>
          <cell r="S37">
            <v>6.0940000000000003</v>
          </cell>
          <cell r="T37">
            <v>1.5720000000000001</v>
          </cell>
        </row>
        <row r="38">
          <cell r="B38">
            <v>8.8140000000000001</v>
          </cell>
          <cell r="C38">
            <v>3.758</v>
          </cell>
          <cell r="D38">
            <v>0.222</v>
          </cell>
          <cell r="L38">
            <v>10</v>
          </cell>
          <cell r="M38">
            <v>10</v>
          </cell>
        </row>
        <row r="59">
          <cell r="C59">
            <v>4.7810000000000006</v>
          </cell>
          <cell r="D59">
            <v>3.46</v>
          </cell>
          <cell r="E59">
            <v>3.847</v>
          </cell>
          <cell r="F59">
            <v>0.79</v>
          </cell>
          <cell r="G59">
            <v>7.3609999999999998</v>
          </cell>
          <cell r="H59">
            <v>7.4420000000000002</v>
          </cell>
          <cell r="I59">
            <v>5.6559999999999997</v>
          </cell>
          <cell r="J59">
            <v>4.5699999999999994</v>
          </cell>
          <cell r="K59">
            <v>11.125</v>
          </cell>
          <cell r="L59">
            <v>15.179</v>
          </cell>
          <cell r="M59">
            <v>12.059999999999999</v>
          </cell>
          <cell r="N59">
            <v>6.2939999999999996</v>
          </cell>
          <cell r="O59">
            <v>5.4459999999999997</v>
          </cell>
          <cell r="P59">
            <v>7.734</v>
          </cell>
          <cell r="Q59">
            <v>0.14499999999999999</v>
          </cell>
          <cell r="R59">
            <v>10.315000000000001</v>
          </cell>
          <cell r="S59">
            <v>2.7E-2</v>
          </cell>
          <cell r="T59">
            <v>2.7</v>
          </cell>
          <cell r="U59">
            <v>1.6830000000000001</v>
          </cell>
          <cell r="V59">
            <v>0.315</v>
          </cell>
          <cell r="X59">
            <v>0.47699999999999998</v>
          </cell>
        </row>
        <row r="66">
          <cell r="B66">
            <v>6.5640000000000001</v>
          </cell>
          <cell r="C66">
            <v>6.1449999999999996</v>
          </cell>
          <cell r="D66">
            <v>5.742</v>
          </cell>
          <cell r="E66">
            <v>6.8620000000000001</v>
          </cell>
          <cell r="F66">
            <v>5.2859999999999996</v>
          </cell>
          <cell r="G66">
            <v>5.9290000000000003</v>
          </cell>
          <cell r="H66">
            <v>5.0330000000000004</v>
          </cell>
          <cell r="I66">
            <v>5.6440000000000001</v>
          </cell>
          <cell r="J66">
            <v>2.097</v>
          </cell>
          <cell r="K66">
            <v>2.91</v>
          </cell>
          <cell r="L66">
            <v>2.7959999999999998</v>
          </cell>
          <cell r="M66">
            <v>2.202</v>
          </cell>
          <cell r="N66">
            <v>2.2949999999999999</v>
          </cell>
          <cell r="O66">
            <v>1.056</v>
          </cell>
          <cell r="Q66">
            <v>1.0960000000000001</v>
          </cell>
          <cell r="R66">
            <v>1.008</v>
          </cell>
          <cell r="S66">
            <v>7.0000000000000001E-3</v>
          </cell>
          <cell r="T66">
            <v>2E-3</v>
          </cell>
          <cell r="U66">
            <v>2.8479999999999999</v>
          </cell>
          <cell r="V66">
            <v>5.9550000000000001</v>
          </cell>
          <cell r="W66">
            <v>2.82</v>
          </cell>
          <cell r="X66">
            <v>2.343</v>
          </cell>
          <cell r="Y66">
            <v>7.6340000000000003</v>
          </cell>
        </row>
      </sheetData>
      <sheetData sheetId="17">
        <row r="59">
          <cell r="B59">
            <v>14.879999999999999</v>
          </cell>
          <cell r="C59">
            <v>13.48</v>
          </cell>
          <cell r="D59">
            <v>8.42</v>
          </cell>
          <cell r="E59">
            <v>10.301</v>
          </cell>
          <cell r="F59">
            <v>5.21</v>
          </cell>
          <cell r="G59">
            <v>12.237</v>
          </cell>
          <cell r="H59">
            <v>10.809999999999999</v>
          </cell>
          <cell r="I59">
            <v>15.663</v>
          </cell>
          <cell r="J59">
            <v>7.1310000000000002</v>
          </cell>
          <cell r="K59">
            <v>20.013999999999999</v>
          </cell>
          <cell r="L59">
            <v>33.866999999999997</v>
          </cell>
          <cell r="M59">
            <v>29.909000000000002</v>
          </cell>
          <cell r="N59">
            <v>11.758000000000001</v>
          </cell>
          <cell r="O59">
            <v>4.4909999999999997</v>
          </cell>
          <cell r="P59">
            <v>12.013999999999999</v>
          </cell>
          <cell r="Q59">
            <v>8.6999999999999993</v>
          </cell>
          <cell r="R59">
            <v>7.04</v>
          </cell>
          <cell r="S59">
            <v>4.7799999999999994</v>
          </cell>
          <cell r="T59">
            <v>2.69</v>
          </cell>
          <cell r="U59">
            <v>2.58</v>
          </cell>
          <cell r="V59">
            <v>5.782</v>
          </cell>
          <cell r="W59">
            <v>2.82</v>
          </cell>
          <cell r="X59">
            <v>2.82</v>
          </cell>
          <cell r="Y59">
            <v>7.54</v>
          </cell>
        </row>
        <row r="65">
          <cell r="C65">
            <v>0.60699999999999998</v>
          </cell>
          <cell r="D65">
            <v>0.59899999999999998</v>
          </cell>
          <cell r="F65">
            <v>0.56000000000000005</v>
          </cell>
          <cell r="G65">
            <v>0.55500000000000005</v>
          </cell>
          <cell r="H65">
            <v>0.58699999999999997</v>
          </cell>
          <cell r="I65">
            <v>0.63400000000000001</v>
          </cell>
          <cell r="J65">
            <v>1.3069999999999999</v>
          </cell>
          <cell r="K65">
            <v>1.3180000000000001</v>
          </cell>
          <cell r="L65">
            <v>1.3180000000000001</v>
          </cell>
          <cell r="M65">
            <v>1.298</v>
          </cell>
          <cell r="N65">
            <v>0.61699999999999999</v>
          </cell>
          <cell r="O65">
            <v>0.57799999999999996</v>
          </cell>
          <cell r="P65">
            <v>0.54900000000000004</v>
          </cell>
          <cell r="Q65">
            <v>0.53300000000000003</v>
          </cell>
          <cell r="R65">
            <v>1.0660000000000001</v>
          </cell>
          <cell r="S65">
            <v>0.52500000000000002</v>
          </cell>
          <cell r="T65">
            <v>0.52100000000000002</v>
          </cell>
          <cell r="U65">
            <v>0.503</v>
          </cell>
        </row>
        <row r="66">
          <cell r="B66">
            <v>0.498</v>
          </cell>
          <cell r="C66">
            <v>0.59699999999999998</v>
          </cell>
          <cell r="D66">
            <v>0.40500000000000003</v>
          </cell>
          <cell r="E66">
            <v>0.40799999999999997</v>
          </cell>
          <cell r="F66">
            <v>0.30599999999999999</v>
          </cell>
          <cell r="G66">
            <v>0.498</v>
          </cell>
          <cell r="H66">
            <v>1.0779999999999998</v>
          </cell>
          <cell r="I66">
            <v>1.3859999999999999</v>
          </cell>
          <cell r="J66">
            <v>2.3209999999999997</v>
          </cell>
          <cell r="K66">
            <v>2.7029999999999998</v>
          </cell>
          <cell r="L66">
            <v>2.79</v>
          </cell>
          <cell r="M66">
            <v>3.0550000000000002</v>
          </cell>
          <cell r="N66">
            <v>1.4259999999999999</v>
          </cell>
          <cell r="O66">
            <v>1.4330000000000001</v>
          </cell>
          <cell r="P66">
            <v>1.446</v>
          </cell>
          <cell r="Q66">
            <v>0.70699999999999996</v>
          </cell>
          <cell r="R66">
            <v>3.2170000000000001</v>
          </cell>
          <cell r="S66">
            <v>0.82299999999999995</v>
          </cell>
          <cell r="T66">
            <v>1.0630000000000002</v>
          </cell>
          <cell r="U66">
            <v>1.448</v>
          </cell>
          <cell r="V66">
            <v>0.48799999999999999</v>
          </cell>
          <cell r="Y66">
            <v>9.4E-2</v>
          </cell>
        </row>
      </sheetData>
      <sheetData sheetId="18">
        <row r="7">
          <cell r="B7">
            <v>49.62</v>
          </cell>
          <cell r="C7">
            <v>48.18</v>
          </cell>
          <cell r="D7">
            <v>48.18</v>
          </cell>
          <cell r="E7">
            <v>42.31</v>
          </cell>
          <cell r="F7">
            <v>38.81</v>
          </cell>
          <cell r="G7">
            <v>41.97</v>
          </cell>
          <cell r="H7">
            <v>46.75</v>
          </cell>
          <cell r="I7">
            <v>54.04</v>
          </cell>
          <cell r="J7">
            <v>48.46</v>
          </cell>
          <cell r="K7">
            <v>57</v>
          </cell>
          <cell r="L7">
            <v>55.12</v>
          </cell>
          <cell r="M7">
            <v>56.63</v>
          </cell>
          <cell r="N7">
            <v>54.87</v>
          </cell>
          <cell r="O7">
            <v>47</v>
          </cell>
          <cell r="P7">
            <v>51</v>
          </cell>
          <cell r="Q7">
            <v>52.86</v>
          </cell>
          <cell r="R7">
            <v>50.08</v>
          </cell>
          <cell r="S7">
            <v>56.63</v>
          </cell>
          <cell r="T7">
            <v>51.77</v>
          </cell>
          <cell r="U7">
            <v>41.75</v>
          </cell>
          <cell r="V7">
            <v>37.89</v>
          </cell>
          <cell r="W7">
            <v>20</v>
          </cell>
          <cell r="X7">
            <v>19.239999999999998</v>
          </cell>
          <cell r="Y7">
            <v>20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SOLARENERGY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OPTIMUS_ENERGY</v>
          </cell>
        </row>
        <row r="27">
          <cell r="A27" t="str">
            <v>RENOPTIPOWER</v>
          </cell>
        </row>
        <row r="28">
          <cell r="A28" t="str">
            <v>SOLARENERGY</v>
          </cell>
        </row>
        <row r="29">
          <cell r="A29" t="str">
            <v>VOLTON</v>
          </cell>
        </row>
        <row r="30">
          <cell r="A30" t="str">
            <v>WATT_AND_VOLT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44219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44216</v>
          </cell>
        </row>
        <row r="4">
          <cell r="B4">
            <v>44216</v>
          </cell>
        </row>
        <row r="5">
          <cell r="B5">
            <v>44216</v>
          </cell>
        </row>
        <row r="6">
          <cell r="B6">
            <v>44216</v>
          </cell>
        </row>
        <row r="7">
          <cell r="B7">
            <v>44216</v>
          </cell>
        </row>
        <row r="8">
          <cell r="B8">
            <v>44216</v>
          </cell>
        </row>
        <row r="9">
          <cell r="B9">
            <v>44216</v>
          </cell>
        </row>
        <row r="10">
          <cell r="B10">
            <v>44216</v>
          </cell>
        </row>
        <row r="11">
          <cell r="B11">
            <v>44216</v>
          </cell>
        </row>
        <row r="12">
          <cell r="B12">
            <v>44216</v>
          </cell>
        </row>
        <row r="13">
          <cell r="B13">
            <v>44216</v>
          </cell>
        </row>
        <row r="14">
          <cell r="B14">
            <v>44216</v>
          </cell>
        </row>
        <row r="15">
          <cell r="B15">
            <v>44216</v>
          </cell>
        </row>
        <row r="16">
          <cell r="B16">
            <v>44216</v>
          </cell>
        </row>
      </sheetData>
      <sheetData sheetId="41">
        <row r="2">
          <cell r="C2">
            <v>44220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575.18330000000003</v>
          </cell>
          <cell r="J12">
            <v>575.18299999999999</v>
          </cell>
          <cell r="K12">
            <v>575.18299999999999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248.76300000000001</v>
          </cell>
          <cell r="J13">
            <v>248.76300000000001</v>
          </cell>
          <cell r="K13">
            <v>248.76300000000001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172.8843</v>
          </cell>
          <cell r="J25">
            <v>172.88399999999999</v>
          </cell>
          <cell r="K25">
            <v>172.88399999999999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44218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1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PRD+RES_AGR+SUP+USS+LRS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EL996866969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EL094543092</v>
          </cell>
          <cell r="F26" t="str">
            <v>IGNORED</v>
          </cell>
          <cell r="G26" t="str">
            <v>DER_TRD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EL094475921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EL801262442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EL099790528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EL094014201</v>
          </cell>
          <cell r="F45" t="str">
            <v>IGNORED</v>
          </cell>
          <cell r="G45" t="str">
            <v>GCM+DER_TRD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EL094239819</v>
          </cell>
          <cell r="F46" t="str">
            <v>IGNORED</v>
          </cell>
          <cell r="G46" t="str">
            <v>DER_TRD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EL099369013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EL094014298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EL801055780</v>
          </cell>
          <cell r="F57" t="str">
            <v>MP20102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SUP+RES_PRD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ΑΝΑΝΕΩΣΙΜΕΣ ΠΗΓΕΣ ΕΝΕΡΓΕΙΑΣ ΑΝΩΝΥΜΗ ΕΤΑΙΡΕΙΑ</v>
          </cell>
          <cell r="C68" t="str">
            <v>29X10001000100DL</v>
          </cell>
          <cell r="D68" t="str">
            <v>A0017056E.GR</v>
          </cell>
          <cell r="E68" t="str">
            <v>EL998697993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15.378</v>
      </c>
      <c r="C4" s="18">
        <v>14.684000000000001</v>
      </c>
      <c r="D4" s="18">
        <v>9.4239999999999995</v>
      </c>
      <c r="E4" s="18">
        <v>10.709</v>
      </c>
      <c r="F4" s="18">
        <v>6.0759999999999996</v>
      </c>
      <c r="G4" s="18">
        <v>13.290000000000001</v>
      </c>
      <c r="H4" s="18">
        <v>12.475000000000001</v>
      </c>
      <c r="I4" s="18">
        <v>17.683</v>
      </c>
      <c r="J4" s="18">
        <v>10.758999999999999</v>
      </c>
      <c r="K4" s="18">
        <v>24.034999999999997</v>
      </c>
      <c r="L4" s="18">
        <v>37.975000000000001</v>
      </c>
      <c r="M4" s="18">
        <v>34.262</v>
      </c>
      <c r="N4" s="18">
        <v>13.801</v>
      </c>
      <c r="O4" s="18">
        <v>6.5019999999999998</v>
      </c>
      <c r="P4" s="18">
        <v>14.009</v>
      </c>
      <c r="Q4" s="18">
        <v>9.94</v>
      </c>
      <c r="R4" s="18">
        <v>11.323</v>
      </c>
      <c r="S4" s="18">
        <v>6.1280000000000001</v>
      </c>
      <c r="T4" s="18">
        <v>4.274</v>
      </c>
      <c r="U4" s="18">
        <v>4.5309999999999997</v>
      </c>
      <c r="V4" s="18">
        <v>6.27</v>
      </c>
      <c r="W4" s="18">
        <v>2.82</v>
      </c>
      <c r="X4" s="18">
        <v>2.82</v>
      </c>
      <c r="Y4" s="18">
        <v>7.6340000000000003</v>
      </c>
      <c r="Z4" s="19"/>
      <c r="AA4" s="20">
        <f>SUM(B4:Z4)</f>
        <v>296.80199999999991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49.62</v>
      </c>
      <c r="C7" s="28">
        <v>48.18</v>
      </c>
      <c r="D7" s="28">
        <v>48.18</v>
      </c>
      <c r="E7" s="28">
        <v>42.31</v>
      </c>
      <c r="F7" s="28">
        <v>38.81</v>
      </c>
      <c r="G7" s="28">
        <v>41.97</v>
      </c>
      <c r="H7" s="28">
        <v>46.75</v>
      </c>
      <c r="I7" s="28">
        <v>54.04</v>
      </c>
      <c r="J7" s="28">
        <v>48.46</v>
      </c>
      <c r="K7" s="28">
        <v>57</v>
      </c>
      <c r="L7" s="28">
        <v>55.12</v>
      </c>
      <c r="M7" s="28">
        <v>56.63</v>
      </c>
      <c r="N7" s="28">
        <v>54.87</v>
      </c>
      <c r="O7" s="28">
        <v>47</v>
      </c>
      <c r="P7" s="28">
        <v>51</v>
      </c>
      <c r="Q7" s="28">
        <v>52.86</v>
      </c>
      <c r="R7" s="28">
        <v>50.08</v>
      </c>
      <c r="S7" s="28">
        <v>56.63</v>
      </c>
      <c r="T7" s="28">
        <v>51.77</v>
      </c>
      <c r="U7" s="28">
        <v>41.75</v>
      </c>
      <c r="V7" s="28">
        <v>37.89</v>
      </c>
      <c r="W7" s="28">
        <v>20</v>
      </c>
      <c r="X7" s="28">
        <v>19.239999999999998</v>
      </c>
      <c r="Y7" s="28">
        <v>20</v>
      </c>
      <c r="Z7" s="29"/>
      <c r="AA7" s="30">
        <f>IF(SUM(GR_MAINLAND_MCP_SUM_SELL)&lt;&gt;0,AVERAGEIF(GR_MAINLAND_MCP_SUM_SELL,"&lt;&gt;"""),"")</f>
        <v>45.423333333333339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8.8140000000000001</v>
      </c>
      <c r="C11" s="47">
        <v>3.758</v>
      </c>
      <c r="D11" s="47">
        <v>0.222</v>
      </c>
      <c r="E11" s="47"/>
      <c r="F11" s="47"/>
      <c r="G11" s="47"/>
      <c r="H11" s="47"/>
      <c r="I11" s="47">
        <v>6.383</v>
      </c>
      <c r="J11" s="47">
        <v>4.0919999999999996</v>
      </c>
      <c r="K11" s="47">
        <v>10</v>
      </c>
      <c r="L11" s="47">
        <v>20</v>
      </c>
      <c r="M11" s="47">
        <v>20</v>
      </c>
      <c r="N11" s="47">
        <v>5.2119999999999997</v>
      </c>
      <c r="O11" s="47"/>
      <c r="P11" s="47">
        <v>6.2750000000000004</v>
      </c>
      <c r="Q11" s="47">
        <v>8.6989999999999998</v>
      </c>
      <c r="R11" s="47"/>
      <c r="S11" s="47">
        <v>6.0940000000000003</v>
      </c>
      <c r="T11" s="47">
        <v>1.5720000000000001</v>
      </c>
      <c r="U11" s="47"/>
      <c r="V11" s="47"/>
      <c r="W11" s="47"/>
      <c r="X11" s="47"/>
      <c r="Y11" s="47"/>
      <c r="Z11" s="48"/>
      <c r="AA11" s="49">
        <f>SUM(B11:Z11)</f>
        <v>101.12100000000001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>
        <v>4.7810000000000006</v>
      </c>
      <c r="D13" s="52">
        <v>3.46</v>
      </c>
      <c r="E13" s="52">
        <v>3.847</v>
      </c>
      <c r="F13" s="52">
        <v>0.79</v>
      </c>
      <c r="G13" s="52">
        <v>7.3609999999999998</v>
      </c>
      <c r="H13" s="52">
        <v>7.4420000000000002</v>
      </c>
      <c r="I13" s="52">
        <v>5.6559999999999997</v>
      </c>
      <c r="J13" s="52">
        <v>4.5699999999999994</v>
      </c>
      <c r="K13" s="52">
        <v>11.125</v>
      </c>
      <c r="L13" s="52">
        <v>15.179</v>
      </c>
      <c r="M13" s="52">
        <v>12.059999999999999</v>
      </c>
      <c r="N13" s="52">
        <v>6.2939999999999996</v>
      </c>
      <c r="O13" s="52">
        <v>5.4459999999999997</v>
      </c>
      <c r="P13" s="52">
        <v>7.734</v>
      </c>
      <c r="Q13" s="52">
        <v>0.14499999999999999</v>
      </c>
      <c r="R13" s="52">
        <v>10.315000000000001</v>
      </c>
      <c r="S13" s="52">
        <v>2.7E-2</v>
      </c>
      <c r="T13" s="52">
        <v>2.7</v>
      </c>
      <c r="U13" s="52">
        <v>1.6830000000000001</v>
      </c>
      <c r="V13" s="52">
        <v>0.315</v>
      </c>
      <c r="W13" s="52"/>
      <c r="X13" s="52">
        <v>0.47699999999999998</v>
      </c>
      <c r="Y13" s="52"/>
      <c r="Z13" s="53"/>
      <c r="AA13" s="54">
        <f>SUM(B13:Z13)</f>
        <v>111.407</v>
      </c>
    </row>
    <row r="14" spans="1:27" ht="30" customHeight="1" thickBot="1" x14ac:dyDescent="0.25">
      <c r="A14" s="55" t="s">
        <v>10</v>
      </c>
      <c r="B14" s="56">
        <f>IF(LEN(B$2)&gt;0,SUM(B10:B13),"")</f>
        <v>8.8140000000000001</v>
      </c>
      <c r="C14" s="57">
        <f t="shared" ref="C14:Z14" si="0">IF(LEN(C$2)&gt;0,SUM(C10:C13),"")</f>
        <v>8.5390000000000015</v>
      </c>
      <c r="D14" s="57">
        <f t="shared" si="0"/>
        <v>3.6819999999999999</v>
      </c>
      <c r="E14" s="57">
        <f t="shared" si="0"/>
        <v>3.847</v>
      </c>
      <c r="F14" s="57">
        <f t="shared" si="0"/>
        <v>0.79</v>
      </c>
      <c r="G14" s="57">
        <f t="shared" si="0"/>
        <v>7.3609999999999998</v>
      </c>
      <c r="H14" s="57">
        <f t="shared" si="0"/>
        <v>7.4420000000000002</v>
      </c>
      <c r="I14" s="57">
        <f t="shared" si="0"/>
        <v>12.039</v>
      </c>
      <c r="J14" s="57">
        <f t="shared" si="0"/>
        <v>8.661999999999999</v>
      </c>
      <c r="K14" s="57">
        <f t="shared" si="0"/>
        <v>21.125</v>
      </c>
      <c r="L14" s="57">
        <f t="shared" si="0"/>
        <v>35.179000000000002</v>
      </c>
      <c r="M14" s="57">
        <f t="shared" si="0"/>
        <v>32.06</v>
      </c>
      <c r="N14" s="57">
        <f t="shared" si="0"/>
        <v>11.506</v>
      </c>
      <c r="O14" s="57">
        <f t="shared" si="0"/>
        <v>5.4459999999999997</v>
      </c>
      <c r="P14" s="57">
        <f t="shared" si="0"/>
        <v>14.009</v>
      </c>
      <c r="Q14" s="57">
        <f t="shared" si="0"/>
        <v>8.8439999999999994</v>
      </c>
      <c r="R14" s="57">
        <f t="shared" si="0"/>
        <v>10.315000000000001</v>
      </c>
      <c r="S14" s="57">
        <f t="shared" si="0"/>
        <v>6.1210000000000004</v>
      </c>
      <c r="T14" s="57">
        <f t="shared" si="0"/>
        <v>4.2720000000000002</v>
      </c>
      <c r="U14" s="57">
        <f t="shared" si="0"/>
        <v>1.6830000000000001</v>
      </c>
      <c r="V14" s="57">
        <f t="shared" si="0"/>
        <v>0.315</v>
      </c>
      <c r="W14" s="57">
        <f t="shared" si="0"/>
        <v>0</v>
      </c>
      <c r="X14" s="57">
        <f t="shared" si="0"/>
        <v>0.47699999999999998</v>
      </c>
      <c r="Y14" s="57">
        <f t="shared" si="0"/>
        <v>0</v>
      </c>
      <c r="Z14" s="58" t="str">
        <f t="shared" si="0"/>
        <v/>
      </c>
      <c r="AA14" s="59">
        <f>SUM(AA9:AA13)</f>
        <v>212.52800000000002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6.5640000000000001</v>
      </c>
      <c r="C19" s="76">
        <v>6.1449999999999996</v>
      </c>
      <c r="D19" s="76">
        <v>5.742</v>
      </c>
      <c r="E19" s="76">
        <v>6.8620000000000001</v>
      </c>
      <c r="F19" s="76">
        <v>5.2859999999999996</v>
      </c>
      <c r="G19" s="76">
        <v>5.9290000000000003</v>
      </c>
      <c r="H19" s="76">
        <v>5.0330000000000004</v>
      </c>
      <c r="I19" s="76">
        <v>5.6440000000000001</v>
      </c>
      <c r="J19" s="76">
        <v>2.097</v>
      </c>
      <c r="K19" s="76">
        <v>2.91</v>
      </c>
      <c r="L19" s="76">
        <v>2.7959999999999998</v>
      </c>
      <c r="M19" s="76">
        <v>2.202</v>
      </c>
      <c r="N19" s="76">
        <v>2.2949999999999999</v>
      </c>
      <c r="O19" s="76">
        <v>1.056</v>
      </c>
      <c r="P19" s="76"/>
      <c r="Q19" s="76">
        <v>1.0960000000000001</v>
      </c>
      <c r="R19" s="76">
        <v>1.008</v>
      </c>
      <c r="S19" s="76">
        <v>7.0000000000000001E-3</v>
      </c>
      <c r="T19" s="76">
        <v>2E-3</v>
      </c>
      <c r="U19" s="76">
        <v>2.8479999999999999</v>
      </c>
      <c r="V19" s="76">
        <v>5.9550000000000001</v>
      </c>
      <c r="W19" s="76">
        <v>2.82</v>
      </c>
      <c r="X19" s="76">
        <v>2.343</v>
      </c>
      <c r="Y19" s="76">
        <v>7.6340000000000003</v>
      </c>
      <c r="Z19" s="73"/>
      <c r="AA19" s="74">
        <f>SUM(B19:Z19)</f>
        <v>84.274000000000001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6.5640000000000001</v>
      </c>
      <c r="C22" s="83">
        <f t="shared" ref="C22:Z22" si="1">IF(LEN(C$2)&gt;0,SUM(C17:C21),"")</f>
        <v>6.1449999999999996</v>
      </c>
      <c r="D22" s="83">
        <f t="shared" si="1"/>
        <v>5.742</v>
      </c>
      <c r="E22" s="83">
        <f t="shared" si="1"/>
        <v>6.8620000000000001</v>
      </c>
      <c r="F22" s="83">
        <f t="shared" si="1"/>
        <v>5.2859999999999996</v>
      </c>
      <c r="G22" s="83">
        <f t="shared" si="1"/>
        <v>5.9290000000000003</v>
      </c>
      <c r="H22" s="83">
        <f t="shared" si="1"/>
        <v>5.0330000000000004</v>
      </c>
      <c r="I22" s="83">
        <f t="shared" si="1"/>
        <v>5.6440000000000001</v>
      </c>
      <c r="J22" s="83">
        <f t="shared" si="1"/>
        <v>2.097</v>
      </c>
      <c r="K22" s="83">
        <f t="shared" si="1"/>
        <v>2.91</v>
      </c>
      <c r="L22" s="83">
        <f t="shared" si="1"/>
        <v>2.7959999999999998</v>
      </c>
      <c r="M22" s="83">
        <f t="shared" si="1"/>
        <v>2.202</v>
      </c>
      <c r="N22" s="83">
        <f t="shared" si="1"/>
        <v>2.2949999999999999</v>
      </c>
      <c r="O22" s="83">
        <f t="shared" si="1"/>
        <v>1.056</v>
      </c>
      <c r="P22" s="83">
        <f t="shared" si="1"/>
        <v>0</v>
      </c>
      <c r="Q22" s="83">
        <f t="shared" si="1"/>
        <v>1.0960000000000001</v>
      </c>
      <c r="R22" s="83">
        <f t="shared" si="1"/>
        <v>1.008</v>
      </c>
      <c r="S22" s="83">
        <f t="shared" si="1"/>
        <v>7.0000000000000001E-3</v>
      </c>
      <c r="T22" s="83">
        <f t="shared" si="1"/>
        <v>2E-3</v>
      </c>
      <c r="U22" s="83">
        <f t="shared" si="1"/>
        <v>2.8479999999999999</v>
      </c>
      <c r="V22" s="83">
        <f t="shared" si="1"/>
        <v>5.9550000000000001</v>
      </c>
      <c r="W22" s="83">
        <f t="shared" si="1"/>
        <v>2.82</v>
      </c>
      <c r="X22" s="83">
        <f t="shared" si="1"/>
        <v>2.343</v>
      </c>
      <c r="Y22" s="83">
        <f t="shared" si="1"/>
        <v>7.6340000000000003</v>
      </c>
      <c r="Z22" s="84" t="str">
        <f t="shared" si="1"/>
        <v/>
      </c>
      <c r="AA22" s="85">
        <f>SUM(AA17:AA21)</f>
        <v>84.274000000000001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15.378</v>
      </c>
      <c r="C26" s="72">
        <v>14.683999999999999</v>
      </c>
      <c r="D26" s="72">
        <v>9.4239999999999995</v>
      </c>
      <c r="E26" s="72">
        <v>10.709</v>
      </c>
      <c r="F26" s="72">
        <v>6.0759999999999996</v>
      </c>
      <c r="G26" s="72">
        <v>13.29</v>
      </c>
      <c r="H26" s="72">
        <v>12.475</v>
      </c>
      <c r="I26" s="72">
        <v>17.683</v>
      </c>
      <c r="J26" s="72">
        <v>10.759</v>
      </c>
      <c r="K26" s="72">
        <v>24.035</v>
      </c>
      <c r="L26" s="72">
        <v>37.975000000000001</v>
      </c>
      <c r="M26" s="72">
        <v>34.262</v>
      </c>
      <c r="N26" s="72">
        <v>13.801</v>
      </c>
      <c r="O26" s="72">
        <v>6.5019999999999998</v>
      </c>
      <c r="P26" s="72">
        <v>14.009</v>
      </c>
      <c r="Q26" s="72">
        <v>9.94</v>
      </c>
      <c r="R26" s="72">
        <v>11.323</v>
      </c>
      <c r="S26" s="72">
        <v>6.1280000000000001</v>
      </c>
      <c r="T26" s="72">
        <v>4.274</v>
      </c>
      <c r="U26" s="72">
        <v>4.5309999999999997</v>
      </c>
      <c r="V26" s="72">
        <v>6.27</v>
      </c>
      <c r="W26" s="72">
        <v>2.82</v>
      </c>
      <c r="X26" s="72">
        <v>2.82</v>
      </c>
      <c r="Y26" s="72">
        <v>7.6340000000000003</v>
      </c>
      <c r="Z26" s="73"/>
      <c r="AA26" s="74">
        <f>SUM(B26:Z26)</f>
        <v>296.80199999999996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15.378</v>
      </c>
      <c r="C28" s="57">
        <f t="shared" ref="C28:Z28" si="2">IF(LEN(C$2)&gt;0,SUM(C25:C27),"")</f>
        <v>14.683999999999999</v>
      </c>
      <c r="D28" s="57">
        <f t="shared" si="2"/>
        <v>9.4239999999999995</v>
      </c>
      <c r="E28" s="57">
        <f t="shared" si="2"/>
        <v>10.709</v>
      </c>
      <c r="F28" s="57">
        <f t="shared" si="2"/>
        <v>6.0759999999999996</v>
      </c>
      <c r="G28" s="57">
        <f t="shared" si="2"/>
        <v>13.29</v>
      </c>
      <c r="H28" s="57">
        <f t="shared" si="2"/>
        <v>12.475</v>
      </c>
      <c r="I28" s="57">
        <f t="shared" si="2"/>
        <v>17.683</v>
      </c>
      <c r="J28" s="57">
        <f t="shared" si="2"/>
        <v>10.759</v>
      </c>
      <c r="K28" s="57">
        <f t="shared" si="2"/>
        <v>24.035</v>
      </c>
      <c r="L28" s="57">
        <f t="shared" si="2"/>
        <v>37.975000000000001</v>
      </c>
      <c r="M28" s="57">
        <f t="shared" si="2"/>
        <v>34.262</v>
      </c>
      <c r="N28" s="57">
        <f t="shared" si="2"/>
        <v>13.801</v>
      </c>
      <c r="O28" s="57">
        <f t="shared" si="2"/>
        <v>6.5019999999999998</v>
      </c>
      <c r="P28" s="57">
        <f t="shared" si="2"/>
        <v>14.009</v>
      </c>
      <c r="Q28" s="57">
        <f t="shared" si="2"/>
        <v>9.94</v>
      </c>
      <c r="R28" s="57">
        <f t="shared" si="2"/>
        <v>11.323</v>
      </c>
      <c r="S28" s="57">
        <f t="shared" si="2"/>
        <v>6.1280000000000001</v>
      </c>
      <c r="T28" s="57">
        <f t="shared" si="2"/>
        <v>4.274</v>
      </c>
      <c r="U28" s="57">
        <f t="shared" si="2"/>
        <v>4.5309999999999997</v>
      </c>
      <c r="V28" s="57">
        <f t="shared" si="2"/>
        <v>6.27</v>
      </c>
      <c r="W28" s="57">
        <f t="shared" si="2"/>
        <v>2.82</v>
      </c>
      <c r="X28" s="57">
        <f t="shared" si="2"/>
        <v>2.82</v>
      </c>
      <c r="Y28" s="57">
        <f t="shared" si="2"/>
        <v>7.6340000000000003</v>
      </c>
      <c r="Z28" s="58" t="str">
        <f t="shared" si="2"/>
        <v/>
      </c>
      <c r="AA28" s="59">
        <f>SUM(AA25:AA27)</f>
        <v>296.80199999999996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15.378</v>
      </c>
      <c r="C47" s="83">
        <f t="shared" ref="C47:Z47" si="8">IF(LEN(C$2)&gt;0,C14+C22+C36,"")</f>
        <v>14.684000000000001</v>
      </c>
      <c r="D47" s="83">
        <f t="shared" si="8"/>
        <v>9.4239999999999995</v>
      </c>
      <c r="E47" s="83">
        <f t="shared" si="8"/>
        <v>10.709</v>
      </c>
      <c r="F47" s="83">
        <f t="shared" si="8"/>
        <v>6.0759999999999996</v>
      </c>
      <c r="G47" s="83">
        <f t="shared" si="8"/>
        <v>13.29</v>
      </c>
      <c r="H47" s="83">
        <f t="shared" si="8"/>
        <v>12.475000000000001</v>
      </c>
      <c r="I47" s="83">
        <f t="shared" si="8"/>
        <v>17.683</v>
      </c>
      <c r="J47" s="83">
        <f t="shared" si="8"/>
        <v>10.758999999999999</v>
      </c>
      <c r="K47" s="83">
        <f t="shared" si="8"/>
        <v>24.035</v>
      </c>
      <c r="L47" s="83">
        <f t="shared" si="8"/>
        <v>37.975000000000001</v>
      </c>
      <c r="M47" s="83">
        <f t="shared" si="8"/>
        <v>34.262</v>
      </c>
      <c r="N47" s="83">
        <f t="shared" si="8"/>
        <v>13.801</v>
      </c>
      <c r="O47" s="83">
        <f t="shared" si="8"/>
        <v>6.5019999999999998</v>
      </c>
      <c r="P47" s="83">
        <f t="shared" si="8"/>
        <v>14.009</v>
      </c>
      <c r="Q47" s="83">
        <f t="shared" si="8"/>
        <v>9.94</v>
      </c>
      <c r="R47" s="83">
        <f t="shared" si="8"/>
        <v>11.323</v>
      </c>
      <c r="S47" s="83">
        <f t="shared" si="8"/>
        <v>6.1280000000000001</v>
      </c>
      <c r="T47" s="83">
        <f t="shared" si="8"/>
        <v>4.274</v>
      </c>
      <c r="U47" s="83">
        <f t="shared" si="8"/>
        <v>4.5309999999999997</v>
      </c>
      <c r="V47" s="83">
        <f t="shared" si="8"/>
        <v>6.2700000000000005</v>
      </c>
      <c r="W47" s="83">
        <f t="shared" si="8"/>
        <v>2.82</v>
      </c>
      <c r="X47" s="83">
        <f t="shared" si="8"/>
        <v>2.82</v>
      </c>
      <c r="Y47" s="83">
        <f t="shared" si="8"/>
        <v>7.6340000000000003</v>
      </c>
      <c r="Z47" s="84" t="str">
        <f t="shared" si="8"/>
        <v/>
      </c>
      <c r="AA47" s="100">
        <f>SUM(B47:Z47)</f>
        <v>296.80199999999996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44219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15.377999999999998</v>
      </c>
      <c r="C4" s="18">
        <v>14.683999999999999</v>
      </c>
      <c r="D4" s="18">
        <v>9.4239999999999995</v>
      </c>
      <c r="E4" s="18">
        <v>10.709</v>
      </c>
      <c r="F4" s="18">
        <v>6.0760000000000005</v>
      </c>
      <c r="G4" s="18">
        <v>13.29</v>
      </c>
      <c r="H4" s="18">
        <v>12.474999999999998</v>
      </c>
      <c r="I4" s="18">
        <v>17.683</v>
      </c>
      <c r="J4" s="18">
        <v>10.759</v>
      </c>
      <c r="K4" s="18">
        <v>24.035</v>
      </c>
      <c r="L4" s="18">
        <v>37.974999999999994</v>
      </c>
      <c r="M4" s="18">
        <v>34.261999999999993</v>
      </c>
      <c r="N4" s="18">
        <v>13.801000000000002</v>
      </c>
      <c r="O4" s="18">
        <v>6.5020000000000007</v>
      </c>
      <c r="P4" s="18">
        <v>14.009</v>
      </c>
      <c r="Q4" s="18">
        <v>9.9400000000000013</v>
      </c>
      <c r="R4" s="18">
        <v>11.323</v>
      </c>
      <c r="S4" s="18">
        <v>6.1279999999999992</v>
      </c>
      <c r="T4" s="18">
        <v>4.274</v>
      </c>
      <c r="U4" s="18">
        <v>4.5310000000000006</v>
      </c>
      <c r="V4" s="18">
        <v>6.2700000000000005</v>
      </c>
      <c r="W4" s="18">
        <v>2.82</v>
      </c>
      <c r="X4" s="18">
        <v>2.82</v>
      </c>
      <c r="Y4" s="18">
        <v>7.6340000000000003</v>
      </c>
      <c r="Z4" s="19"/>
      <c r="AA4" s="20">
        <f>SUM(B4:Z4)</f>
        <v>296.80199999999996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49.62</v>
      </c>
      <c r="C7" s="28">
        <v>48.18</v>
      </c>
      <c r="D7" s="28">
        <v>48.18</v>
      </c>
      <c r="E7" s="28">
        <v>42.31</v>
      </c>
      <c r="F7" s="28">
        <v>38.81</v>
      </c>
      <c r="G7" s="28">
        <v>41.97</v>
      </c>
      <c r="H7" s="28">
        <v>46.75</v>
      </c>
      <c r="I7" s="28">
        <v>54.04</v>
      </c>
      <c r="J7" s="28">
        <v>48.46</v>
      </c>
      <c r="K7" s="28">
        <v>57</v>
      </c>
      <c r="L7" s="28">
        <v>55.12</v>
      </c>
      <c r="M7" s="28">
        <v>56.63</v>
      </c>
      <c r="N7" s="28">
        <v>54.87</v>
      </c>
      <c r="O7" s="28">
        <v>47</v>
      </c>
      <c r="P7" s="28">
        <v>51</v>
      </c>
      <c r="Q7" s="28">
        <v>52.86</v>
      </c>
      <c r="R7" s="28">
        <v>50.08</v>
      </c>
      <c r="S7" s="28">
        <v>56.63</v>
      </c>
      <c r="T7" s="28">
        <v>51.77</v>
      </c>
      <c r="U7" s="28">
        <v>41.75</v>
      </c>
      <c r="V7" s="28">
        <v>37.89</v>
      </c>
      <c r="W7" s="28">
        <v>20</v>
      </c>
      <c r="X7" s="28">
        <v>19.239999999999998</v>
      </c>
      <c r="Y7" s="28">
        <v>20</v>
      </c>
      <c r="Z7" s="29"/>
      <c r="AA7" s="30">
        <v>45.423333333333339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14.879999999999999</v>
      </c>
      <c r="C13" s="52">
        <v>13.48</v>
      </c>
      <c r="D13" s="52">
        <v>8.42</v>
      </c>
      <c r="E13" s="52">
        <v>10.301</v>
      </c>
      <c r="F13" s="52">
        <v>5.21</v>
      </c>
      <c r="G13" s="52">
        <v>12.237</v>
      </c>
      <c r="H13" s="52">
        <v>10.809999999999999</v>
      </c>
      <c r="I13" s="52">
        <v>15.663</v>
      </c>
      <c r="J13" s="52">
        <v>7.1310000000000002</v>
      </c>
      <c r="K13" s="52">
        <v>20.013999999999999</v>
      </c>
      <c r="L13" s="52">
        <v>33.866999999999997</v>
      </c>
      <c r="M13" s="52">
        <v>29.909000000000002</v>
      </c>
      <c r="N13" s="52">
        <v>11.758000000000001</v>
      </c>
      <c r="O13" s="52">
        <v>4.4909999999999997</v>
      </c>
      <c r="P13" s="52">
        <v>12.013999999999999</v>
      </c>
      <c r="Q13" s="52">
        <v>8.6999999999999993</v>
      </c>
      <c r="R13" s="52">
        <v>7.04</v>
      </c>
      <c r="S13" s="52">
        <v>4.7799999999999994</v>
      </c>
      <c r="T13" s="52">
        <v>2.69</v>
      </c>
      <c r="U13" s="52">
        <v>2.58</v>
      </c>
      <c r="V13" s="52">
        <v>5.782</v>
      </c>
      <c r="W13" s="52">
        <v>2.82</v>
      </c>
      <c r="X13" s="52">
        <v>2.82</v>
      </c>
      <c r="Y13" s="52">
        <v>7.54</v>
      </c>
      <c r="Z13" s="53"/>
      <c r="AA13" s="54">
        <f>SUM(B13:Z13)</f>
        <v>254.93699999999998</v>
      </c>
    </row>
    <row r="14" spans="1:27" ht="30" customHeight="1" thickBot="1" x14ac:dyDescent="0.25">
      <c r="A14" s="55" t="s">
        <v>10</v>
      </c>
      <c r="B14" s="56">
        <f>IF(LEN(B$2)&gt;0,SUM(B10:B13),"")</f>
        <v>14.879999999999999</v>
      </c>
      <c r="C14" s="57">
        <f t="shared" ref="C14:Z14" si="0">IF(LEN(C$2)&gt;0,SUM(C10:C13),"")</f>
        <v>13.48</v>
      </c>
      <c r="D14" s="57">
        <f t="shared" si="0"/>
        <v>8.42</v>
      </c>
      <c r="E14" s="57">
        <f t="shared" si="0"/>
        <v>10.301</v>
      </c>
      <c r="F14" s="57">
        <f t="shared" si="0"/>
        <v>5.21</v>
      </c>
      <c r="G14" s="57">
        <f t="shared" si="0"/>
        <v>12.237</v>
      </c>
      <c r="H14" s="57">
        <f t="shared" si="0"/>
        <v>10.809999999999999</v>
      </c>
      <c r="I14" s="57">
        <f t="shared" si="0"/>
        <v>15.663</v>
      </c>
      <c r="J14" s="57">
        <f t="shared" si="0"/>
        <v>7.1310000000000002</v>
      </c>
      <c r="K14" s="57">
        <f t="shared" si="0"/>
        <v>20.013999999999999</v>
      </c>
      <c r="L14" s="57">
        <f t="shared" si="0"/>
        <v>33.866999999999997</v>
      </c>
      <c r="M14" s="57">
        <f t="shared" si="0"/>
        <v>29.909000000000002</v>
      </c>
      <c r="N14" s="57">
        <f t="shared" si="0"/>
        <v>11.758000000000001</v>
      </c>
      <c r="O14" s="57">
        <f t="shared" si="0"/>
        <v>4.4909999999999997</v>
      </c>
      <c r="P14" s="57">
        <f t="shared" si="0"/>
        <v>12.013999999999999</v>
      </c>
      <c r="Q14" s="57">
        <f t="shared" si="0"/>
        <v>8.6999999999999993</v>
      </c>
      <c r="R14" s="57">
        <f t="shared" si="0"/>
        <v>7.04</v>
      </c>
      <c r="S14" s="57">
        <f t="shared" si="0"/>
        <v>4.7799999999999994</v>
      </c>
      <c r="T14" s="57">
        <f t="shared" si="0"/>
        <v>2.69</v>
      </c>
      <c r="U14" s="57">
        <f t="shared" si="0"/>
        <v>2.58</v>
      </c>
      <c r="V14" s="57">
        <f t="shared" si="0"/>
        <v>5.782</v>
      </c>
      <c r="W14" s="57">
        <f t="shared" si="0"/>
        <v>2.82</v>
      </c>
      <c r="X14" s="57">
        <f t="shared" si="0"/>
        <v>2.82</v>
      </c>
      <c r="Y14" s="57">
        <f t="shared" si="0"/>
        <v>7.54</v>
      </c>
      <c r="Z14" s="58" t="str">
        <f t="shared" si="0"/>
        <v/>
      </c>
      <c r="AA14" s="59">
        <f>SUM(AA9:AA13)</f>
        <v>254.93699999999998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>
        <v>0.60699999999999998</v>
      </c>
      <c r="D18" s="72">
        <v>0.59899999999999998</v>
      </c>
      <c r="E18" s="72"/>
      <c r="F18" s="72">
        <v>0.56000000000000005</v>
      </c>
      <c r="G18" s="72">
        <v>0.55500000000000005</v>
      </c>
      <c r="H18" s="72">
        <v>0.58699999999999997</v>
      </c>
      <c r="I18" s="72">
        <v>0.63400000000000001</v>
      </c>
      <c r="J18" s="72">
        <v>1.3069999999999999</v>
      </c>
      <c r="K18" s="72">
        <v>1.3180000000000001</v>
      </c>
      <c r="L18" s="72">
        <v>1.3180000000000001</v>
      </c>
      <c r="M18" s="72">
        <v>1.298</v>
      </c>
      <c r="N18" s="72">
        <v>0.61699999999999999</v>
      </c>
      <c r="O18" s="72">
        <v>0.57799999999999996</v>
      </c>
      <c r="P18" s="72">
        <v>0.54900000000000004</v>
      </c>
      <c r="Q18" s="72">
        <v>0.53300000000000003</v>
      </c>
      <c r="R18" s="72">
        <v>1.0660000000000001</v>
      </c>
      <c r="S18" s="72">
        <v>0.52500000000000002</v>
      </c>
      <c r="T18" s="72">
        <v>0.52100000000000002</v>
      </c>
      <c r="U18" s="72">
        <v>0.503</v>
      </c>
      <c r="V18" s="72"/>
      <c r="W18" s="72"/>
      <c r="X18" s="72"/>
      <c r="Y18" s="72"/>
      <c r="Z18" s="73"/>
      <c r="AA18" s="74">
        <f>SUM(B18:Z18)</f>
        <v>13.674999999999999</v>
      </c>
    </row>
    <row r="19" spans="1:27" ht="24.95" customHeight="1" x14ac:dyDescent="0.2">
      <c r="A19" s="70" t="s">
        <v>14</v>
      </c>
      <c r="B19" s="75">
        <v>0.498</v>
      </c>
      <c r="C19" s="76">
        <v>0.59699999999999998</v>
      </c>
      <c r="D19" s="76">
        <v>0.40500000000000003</v>
      </c>
      <c r="E19" s="76">
        <v>0.40799999999999997</v>
      </c>
      <c r="F19" s="76">
        <v>0.30599999999999999</v>
      </c>
      <c r="G19" s="76">
        <v>0.498</v>
      </c>
      <c r="H19" s="76">
        <v>1.0779999999999998</v>
      </c>
      <c r="I19" s="76">
        <v>1.3859999999999999</v>
      </c>
      <c r="J19" s="76">
        <v>2.3209999999999997</v>
      </c>
      <c r="K19" s="76">
        <v>2.7029999999999998</v>
      </c>
      <c r="L19" s="76">
        <v>2.79</v>
      </c>
      <c r="M19" s="76">
        <v>3.0550000000000002</v>
      </c>
      <c r="N19" s="76">
        <v>1.4259999999999999</v>
      </c>
      <c r="O19" s="76">
        <v>1.4330000000000001</v>
      </c>
      <c r="P19" s="76">
        <v>1.446</v>
      </c>
      <c r="Q19" s="76">
        <v>0.70699999999999996</v>
      </c>
      <c r="R19" s="76">
        <v>3.2170000000000001</v>
      </c>
      <c r="S19" s="76">
        <v>0.82299999999999995</v>
      </c>
      <c r="T19" s="76">
        <v>1.0630000000000002</v>
      </c>
      <c r="U19" s="76">
        <v>1.448</v>
      </c>
      <c r="V19" s="76">
        <v>0.48799999999999999</v>
      </c>
      <c r="W19" s="76"/>
      <c r="X19" s="76"/>
      <c r="Y19" s="76">
        <v>9.4E-2</v>
      </c>
      <c r="Z19" s="73"/>
      <c r="AA19" s="74">
        <f>SUM(B19:Z19)</f>
        <v>28.189999999999998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0.498</v>
      </c>
      <c r="C22" s="83">
        <f t="shared" si="1"/>
        <v>1.204</v>
      </c>
      <c r="D22" s="83">
        <f t="shared" si="1"/>
        <v>1.004</v>
      </c>
      <c r="E22" s="83">
        <f t="shared" si="1"/>
        <v>0.40799999999999997</v>
      </c>
      <c r="F22" s="83">
        <f t="shared" si="1"/>
        <v>0.8660000000000001</v>
      </c>
      <c r="G22" s="83">
        <f t="shared" si="1"/>
        <v>1.0529999999999999</v>
      </c>
      <c r="H22" s="83">
        <f t="shared" si="1"/>
        <v>1.6649999999999998</v>
      </c>
      <c r="I22" s="83">
        <f t="shared" si="1"/>
        <v>2.02</v>
      </c>
      <c r="J22" s="83">
        <f t="shared" si="1"/>
        <v>3.6279999999999997</v>
      </c>
      <c r="K22" s="83">
        <f t="shared" si="1"/>
        <v>4.0209999999999999</v>
      </c>
      <c r="L22" s="83">
        <f t="shared" si="1"/>
        <v>4.1080000000000005</v>
      </c>
      <c r="M22" s="83">
        <f t="shared" si="1"/>
        <v>4.3529999999999998</v>
      </c>
      <c r="N22" s="83">
        <f t="shared" si="1"/>
        <v>2.0430000000000001</v>
      </c>
      <c r="O22" s="83">
        <f t="shared" si="1"/>
        <v>2.0110000000000001</v>
      </c>
      <c r="P22" s="83">
        <f t="shared" si="1"/>
        <v>1.9950000000000001</v>
      </c>
      <c r="Q22" s="83">
        <f t="shared" si="1"/>
        <v>1.24</v>
      </c>
      <c r="R22" s="83">
        <f t="shared" si="1"/>
        <v>4.2830000000000004</v>
      </c>
      <c r="S22" s="83">
        <f t="shared" si="1"/>
        <v>1.3479999999999999</v>
      </c>
      <c r="T22" s="83">
        <f t="shared" si="1"/>
        <v>1.5840000000000001</v>
      </c>
      <c r="U22" s="83">
        <f t="shared" si="1"/>
        <v>1.9510000000000001</v>
      </c>
      <c r="V22" s="83">
        <f t="shared" si="1"/>
        <v>0.48799999999999999</v>
      </c>
      <c r="W22" s="83">
        <f t="shared" si="1"/>
        <v>0</v>
      </c>
      <c r="X22" s="83">
        <f t="shared" si="1"/>
        <v>0</v>
      </c>
      <c r="Y22" s="83">
        <f t="shared" si="1"/>
        <v>9.4E-2</v>
      </c>
      <c r="Z22" s="84">
        <f t="shared" si="1"/>
        <v>0</v>
      </c>
      <c r="AA22" s="85">
        <f t="shared" si="1"/>
        <v>41.864999999999995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15.378</v>
      </c>
      <c r="C26" s="72">
        <v>14.683999999999999</v>
      </c>
      <c r="D26" s="72">
        <v>9.4239999999999995</v>
      </c>
      <c r="E26" s="72">
        <v>10.709</v>
      </c>
      <c r="F26" s="72">
        <v>6.0759999999999996</v>
      </c>
      <c r="G26" s="72">
        <v>13.29</v>
      </c>
      <c r="H26" s="72">
        <v>12.475</v>
      </c>
      <c r="I26" s="72">
        <v>17.683</v>
      </c>
      <c r="J26" s="72">
        <v>10.759</v>
      </c>
      <c r="K26" s="72">
        <v>24.035</v>
      </c>
      <c r="L26" s="72">
        <v>37.975000000000001</v>
      </c>
      <c r="M26" s="72">
        <v>34.262</v>
      </c>
      <c r="N26" s="72">
        <v>13.801</v>
      </c>
      <c r="O26" s="72">
        <v>6.5019999999999998</v>
      </c>
      <c r="P26" s="72">
        <v>14.009</v>
      </c>
      <c r="Q26" s="72">
        <v>9.94</v>
      </c>
      <c r="R26" s="72">
        <v>11.323</v>
      </c>
      <c r="S26" s="72">
        <v>6.1280000000000001</v>
      </c>
      <c r="T26" s="72">
        <v>4.274</v>
      </c>
      <c r="U26" s="72">
        <v>4.5309999999999997</v>
      </c>
      <c r="V26" s="72">
        <v>6.27</v>
      </c>
      <c r="W26" s="72">
        <v>2.82</v>
      </c>
      <c r="X26" s="72">
        <v>2.82</v>
      </c>
      <c r="Y26" s="72">
        <v>7.6340000000000003</v>
      </c>
      <c r="Z26" s="73"/>
      <c r="AA26" s="74">
        <f>SUM(B26:Z26)</f>
        <v>296.80199999999996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15.378</v>
      </c>
      <c r="C28" s="57">
        <f t="shared" si="2"/>
        <v>14.683999999999999</v>
      </c>
      <c r="D28" s="57">
        <f t="shared" si="2"/>
        <v>9.4239999999999995</v>
      </c>
      <c r="E28" s="57">
        <f t="shared" si="2"/>
        <v>10.709</v>
      </c>
      <c r="F28" s="57">
        <f t="shared" si="2"/>
        <v>6.0759999999999996</v>
      </c>
      <c r="G28" s="57">
        <f t="shared" si="2"/>
        <v>13.29</v>
      </c>
      <c r="H28" s="57">
        <f t="shared" si="2"/>
        <v>12.475</v>
      </c>
      <c r="I28" s="57">
        <f t="shared" si="2"/>
        <v>17.683</v>
      </c>
      <c r="J28" s="57">
        <f t="shared" si="2"/>
        <v>10.759</v>
      </c>
      <c r="K28" s="57">
        <f t="shared" si="2"/>
        <v>24.035</v>
      </c>
      <c r="L28" s="57">
        <f t="shared" si="2"/>
        <v>37.975000000000001</v>
      </c>
      <c r="M28" s="57">
        <f t="shared" si="2"/>
        <v>34.262</v>
      </c>
      <c r="N28" s="57">
        <f t="shared" si="2"/>
        <v>13.801</v>
      </c>
      <c r="O28" s="57">
        <f t="shared" si="2"/>
        <v>6.5019999999999998</v>
      </c>
      <c r="P28" s="57">
        <f t="shared" si="2"/>
        <v>14.009</v>
      </c>
      <c r="Q28" s="57">
        <f t="shared" si="2"/>
        <v>9.94</v>
      </c>
      <c r="R28" s="57">
        <f t="shared" si="2"/>
        <v>11.323</v>
      </c>
      <c r="S28" s="57">
        <f t="shared" si="2"/>
        <v>6.1280000000000001</v>
      </c>
      <c r="T28" s="57">
        <f t="shared" si="2"/>
        <v>4.274</v>
      </c>
      <c r="U28" s="57">
        <f t="shared" si="2"/>
        <v>4.5309999999999997</v>
      </c>
      <c r="V28" s="57">
        <f t="shared" si="2"/>
        <v>6.27</v>
      </c>
      <c r="W28" s="57">
        <f t="shared" si="2"/>
        <v>2.82</v>
      </c>
      <c r="X28" s="57">
        <f t="shared" si="2"/>
        <v>2.82</v>
      </c>
      <c r="Y28" s="57">
        <f t="shared" si="2"/>
        <v>7.6340000000000003</v>
      </c>
      <c r="Z28" s="58">
        <f t="shared" si="2"/>
        <v>0</v>
      </c>
      <c r="AA28" s="59">
        <f t="shared" si="2"/>
        <v>296.80199999999996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15.377999999999998</v>
      </c>
      <c r="C47" s="83">
        <f t="shared" ref="C47:Z47" si="8">SUM(C10:C13)+C22+C36</f>
        <v>14.684000000000001</v>
      </c>
      <c r="D47" s="83">
        <f t="shared" si="8"/>
        <v>9.4239999999999995</v>
      </c>
      <c r="E47" s="83">
        <f t="shared" si="8"/>
        <v>10.709</v>
      </c>
      <c r="F47" s="83">
        <f t="shared" si="8"/>
        <v>6.0760000000000005</v>
      </c>
      <c r="G47" s="83">
        <f t="shared" si="8"/>
        <v>13.29</v>
      </c>
      <c r="H47" s="83">
        <f t="shared" si="8"/>
        <v>12.474999999999998</v>
      </c>
      <c r="I47" s="83">
        <f t="shared" si="8"/>
        <v>17.683</v>
      </c>
      <c r="J47" s="83">
        <f t="shared" si="8"/>
        <v>10.759</v>
      </c>
      <c r="K47" s="83">
        <f t="shared" si="8"/>
        <v>24.035</v>
      </c>
      <c r="L47" s="83">
        <f t="shared" si="8"/>
        <v>37.974999999999994</v>
      </c>
      <c r="M47" s="83">
        <f t="shared" si="8"/>
        <v>34.262</v>
      </c>
      <c r="N47" s="83">
        <f t="shared" si="8"/>
        <v>13.801000000000002</v>
      </c>
      <c r="O47" s="83">
        <f t="shared" si="8"/>
        <v>6.5019999999999998</v>
      </c>
      <c r="P47" s="83">
        <f t="shared" si="8"/>
        <v>14.009</v>
      </c>
      <c r="Q47" s="83">
        <f t="shared" si="8"/>
        <v>9.94</v>
      </c>
      <c r="R47" s="83">
        <f t="shared" si="8"/>
        <v>11.323</v>
      </c>
      <c r="S47" s="83">
        <f t="shared" si="8"/>
        <v>6.1279999999999992</v>
      </c>
      <c r="T47" s="83">
        <f t="shared" si="8"/>
        <v>4.274</v>
      </c>
      <c r="U47" s="83">
        <f t="shared" si="8"/>
        <v>4.5310000000000006</v>
      </c>
      <c r="V47" s="83">
        <f t="shared" si="8"/>
        <v>6.27</v>
      </c>
      <c r="W47" s="83">
        <f t="shared" si="8"/>
        <v>2.82</v>
      </c>
      <c r="X47" s="83">
        <f t="shared" si="8"/>
        <v>2.82</v>
      </c>
      <c r="Y47" s="83">
        <f t="shared" si="8"/>
        <v>7.6340000000000003</v>
      </c>
      <c r="Z47" s="84">
        <f t="shared" si="8"/>
        <v>0</v>
      </c>
      <c r="AA47" s="100">
        <f>SUM(B47:Z47)</f>
        <v>296.80199999999996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2021-01-22T21:20:25Z</dcterms:created>
  <dcterms:modified xsi:type="dcterms:W3CDTF">2021-01-22T21:20:25Z</dcterms:modified>
</cp:coreProperties>
</file>