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<sst xmlns="http://schemas.openxmlformats.org/spreadsheetml/2006/main" count="110" uniqueCount="50">
  <si>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19/01/2021 23:26:23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</si>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</sst>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5.399</c:v>
                </c:pt>
                <c:pt idx="6">
                  <c:v>21.701000000000001</c:v>
                </c:pt>
                <c:pt idx="7">
                  <c:v>6.4210000000000003</c:v>
                </c:pt>
                <c:pt idx="8">
                  <c:v>25.215</c:v>
                </c:pt>
                <c:pt idx="9">
                  <c:v>10.797000000000001</c:v>
                </c:pt>
                <c:pt idx="11">
                  <c:v>0.443</c:v>
                </c:pt>
                <c:pt idx="17">
                  <c:v>4.173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3.41</c:v>
                </c:pt>
                <c:pt idx="1">
                  <c:v>2.5099999999999998</c:v>
                </c:pt>
                <c:pt idx="2">
                  <c:v>2.09</c:v>
                </c:pt>
                <c:pt idx="3">
                  <c:v>1.53</c:v>
                </c:pt>
                <c:pt idx="4">
                  <c:v>1.85</c:v>
                </c:pt>
                <c:pt idx="5">
                  <c:v>1.25</c:v>
                </c:pt>
                <c:pt idx="6">
                  <c:v>0.67199999999999993</c:v>
                </c:pt>
                <c:pt idx="7">
                  <c:v>0.33699999999999997</c:v>
                </c:pt>
                <c:pt idx="8">
                  <c:v>0.90600000000000003</c:v>
                </c:pt>
                <c:pt idx="9">
                  <c:v>0.248</c:v>
                </c:pt>
                <c:pt idx="10">
                  <c:v>0.30199999999999999</c:v>
                </c:pt>
                <c:pt idx="11">
                  <c:v>1.4790000000000001</c:v>
                </c:pt>
                <c:pt idx="12">
                  <c:v>0.40899999999999997</c:v>
                </c:pt>
                <c:pt idx="13">
                  <c:v>0.42099999999999999</c:v>
                </c:pt>
                <c:pt idx="14">
                  <c:v>0.19700000000000001</c:v>
                </c:pt>
                <c:pt idx="15">
                  <c:v>0.94600000000000006</c:v>
                </c:pt>
                <c:pt idx="17">
                  <c:v>2.6180000000000003</c:v>
                </c:pt>
                <c:pt idx="18">
                  <c:v>2.7160000000000002</c:v>
                </c:pt>
                <c:pt idx="19">
                  <c:v>1.1000000000000001</c:v>
                </c:pt>
                <c:pt idx="20">
                  <c:v>0.66</c:v>
                </c:pt>
                <c:pt idx="21">
                  <c:v>1.28</c:v>
                </c:pt>
                <c:pt idx="22">
                  <c:v>1.46</c:v>
                </c:pt>
                <c:pt idx="23">
                  <c:v>1.26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85947328"/>
        <c:axId val="485947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6.9350000000000005</c:v>
                </c:pt>
                <c:pt idx="1">
                  <c:v>5.6199999999999992</c:v>
                </c:pt>
                <c:pt idx="2">
                  <c:v>8.1289999999999996</c:v>
                </c:pt>
                <c:pt idx="3">
                  <c:v>8.8249999999999993</c:v>
                </c:pt>
                <c:pt idx="4">
                  <c:v>12.289</c:v>
                </c:pt>
                <c:pt idx="5">
                  <c:v>18.641999999999999</c:v>
                </c:pt>
                <c:pt idx="6">
                  <c:v>30.442</c:v>
                </c:pt>
                <c:pt idx="7">
                  <c:v>8.5709999999999997</c:v>
                </c:pt>
                <c:pt idx="8">
                  <c:v>33.232000000000006</c:v>
                </c:pt>
                <c:pt idx="9">
                  <c:v>19.82</c:v>
                </c:pt>
                <c:pt idx="10">
                  <c:v>25.143000000000001</c:v>
                </c:pt>
                <c:pt idx="11">
                  <c:v>34.492000000000004</c:v>
                </c:pt>
                <c:pt idx="12">
                  <c:v>21.057000000000002</c:v>
                </c:pt>
                <c:pt idx="13">
                  <c:v>17.067999999999998</c:v>
                </c:pt>
                <c:pt idx="14">
                  <c:v>14.955</c:v>
                </c:pt>
                <c:pt idx="15">
                  <c:v>11.933</c:v>
                </c:pt>
                <c:pt idx="16">
                  <c:v>3.1960000000000002</c:v>
                </c:pt>
                <c:pt idx="17">
                  <c:v>19.654</c:v>
                </c:pt>
                <c:pt idx="18">
                  <c:v>28.727</c:v>
                </c:pt>
                <c:pt idx="19">
                  <c:v>26.847000000000001</c:v>
                </c:pt>
                <c:pt idx="20">
                  <c:v>10.516999999999999</c:v>
                </c:pt>
                <c:pt idx="21">
                  <c:v>8.6140000000000008</c:v>
                </c:pt>
                <c:pt idx="22">
                  <c:v>8.8070000000000004</c:v>
                </c:pt>
                <c:pt idx="23">
                  <c:v>12.481999999999999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947328"/>
        <c:axId val="485947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10.86</c:v>
                </c:pt>
                <c:pt idx="1">
                  <c:v>8.99</c:v>
                </c:pt>
                <c:pt idx="2">
                  <c:v>6</c:v>
                </c:pt>
                <c:pt idx="3">
                  <c:v>6</c:v>
                </c:pt>
                <c:pt idx="4">
                  <c:v>37.65</c:v>
                </c:pt>
                <c:pt idx="5">
                  <c:v>54.4</c:v>
                </c:pt>
                <c:pt idx="6">
                  <c:v>69.97</c:v>
                </c:pt>
                <c:pt idx="7">
                  <c:v>75.73</c:v>
                </c:pt>
                <c:pt idx="8">
                  <c:v>84.05</c:v>
                </c:pt>
                <c:pt idx="9">
                  <c:v>72.84</c:v>
                </c:pt>
                <c:pt idx="10">
                  <c:v>24</c:v>
                </c:pt>
                <c:pt idx="11">
                  <c:v>67.81</c:v>
                </c:pt>
                <c:pt idx="12">
                  <c:v>22.43</c:v>
                </c:pt>
                <c:pt idx="13">
                  <c:v>20.13</c:v>
                </c:pt>
                <c:pt idx="14">
                  <c:v>29.96</c:v>
                </c:pt>
                <c:pt idx="15">
                  <c:v>27.61</c:v>
                </c:pt>
                <c:pt idx="16">
                  <c:v>20</c:v>
                </c:pt>
                <c:pt idx="17">
                  <c:v>73.819999999999993</c:v>
                </c:pt>
                <c:pt idx="18">
                  <c:v>68.13</c:v>
                </c:pt>
                <c:pt idx="19">
                  <c:v>31</c:v>
                </c:pt>
                <c:pt idx="20">
                  <c:v>24.53</c:v>
                </c:pt>
                <c:pt idx="21">
                  <c:v>21.14</c:v>
                </c:pt>
                <c:pt idx="22">
                  <c:v>18.989999999999998</c:v>
                </c:pt>
                <c:pt idx="23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948504"/>
        <c:axId val="485948112"/>
      </c:lineChart>
      <c:catAx>
        <c:axId val="485947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947720"/>
        <c:crosses val="autoZero"/>
        <c:auto val="1"/>
        <c:lblAlgn val="ctr"/>
        <c:lblOffset val="100"/>
        <c:noMultiLvlLbl val="0"/>
      </c:catAx>
      <c:valAx>
        <c:axId val="485947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947328"/>
        <c:crosses val="autoZero"/>
        <c:crossBetween val="between"/>
      </c:valAx>
      <c:valAx>
        <c:axId val="485948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5948504"/>
        <c:crosses val="max"/>
        <c:crossBetween val="between"/>
      </c:valAx>
      <c:catAx>
        <c:axId val="485948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5948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74.149000000000015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29.651000000000003</v>
          </cell>
        </row>
        <row r="31">
          <cell r="C31">
            <v>0</v>
          </cell>
        </row>
        <row r="32">
          <cell r="C32">
            <v>45.628000000000007</v>
          </cell>
        </row>
        <row r="33">
          <cell r="C33">
            <v>246.56899999999996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1.6030000000000002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394.39400000000006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10.86</v>
          </cell>
          <cell r="C7">
            <v>8.99</v>
          </cell>
          <cell r="D7">
            <v>6</v>
          </cell>
          <cell r="E7">
            <v>6</v>
          </cell>
          <cell r="F7">
            <v>37.65</v>
          </cell>
          <cell r="G7">
            <v>54.4</v>
          </cell>
          <cell r="H7">
            <v>69.97</v>
          </cell>
          <cell r="I7">
            <v>75.73</v>
          </cell>
          <cell r="J7">
            <v>84.05</v>
          </cell>
          <cell r="K7">
            <v>72.84</v>
          </cell>
          <cell r="L7">
            <v>24</v>
          </cell>
          <cell r="M7">
            <v>67.81</v>
          </cell>
          <cell r="N7">
            <v>22.43</v>
          </cell>
          <cell r="O7">
            <v>20.13</v>
          </cell>
          <cell r="P7">
            <v>29.96</v>
          </cell>
          <cell r="Q7">
            <v>27.61</v>
          </cell>
          <cell r="R7">
            <v>20</v>
          </cell>
          <cell r="S7">
            <v>73.819999999999993</v>
          </cell>
          <cell r="T7">
            <v>68.13</v>
          </cell>
          <cell r="U7">
            <v>31</v>
          </cell>
          <cell r="V7">
            <v>24.53</v>
          </cell>
          <cell r="W7">
            <v>21.14</v>
          </cell>
          <cell r="X7">
            <v>18.989999999999998</v>
          </cell>
          <cell r="Y7">
            <v>20</v>
          </cell>
        </row>
        <row r="37">
          <cell r="G37">
            <v>5.399</v>
          </cell>
          <cell r="H37">
            <v>21.701000000000001</v>
          </cell>
          <cell r="I37">
            <v>6.4210000000000003</v>
          </cell>
          <cell r="J37">
            <v>15.215</v>
          </cell>
          <cell r="K37">
            <v>6.2750000000000004</v>
          </cell>
          <cell r="M37">
            <v>0.443</v>
          </cell>
          <cell r="S37">
            <v>4.173</v>
          </cell>
        </row>
        <row r="38">
          <cell r="J38">
            <v>10</v>
          </cell>
          <cell r="K38">
            <v>4.5220000000000002</v>
          </cell>
        </row>
        <row r="59">
          <cell r="B59">
            <v>3.41</v>
          </cell>
          <cell r="C59">
            <v>2.5099999999999998</v>
          </cell>
          <cell r="D59">
            <v>2.09</v>
          </cell>
          <cell r="E59">
            <v>1.53</v>
          </cell>
          <cell r="F59">
            <v>1.85</v>
          </cell>
          <cell r="G59">
            <v>1.25</v>
          </cell>
          <cell r="H59">
            <v>0.67199999999999993</v>
          </cell>
          <cell r="I59">
            <v>0.33699999999999997</v>
          </cell>
          <cell r="J59">
            <v>0.90600000000000003</v>
          </cell>
          <cell r="K59">
            <v>0.248</v>
          </cell>
          <cell r="L59">
            <v>0.30199999999999999</v>
          </cell>
          <cell r="M59">
            <v>1.4790000000000001</v>
          </cell>
          <cell r="N59">
            <v>0.40899999999999997</v>
          </cell>
          <cell r="O59">
            <v>0.42099999999999999</v>
          </cell>
          <cell r="P59">
            <v>0.19700000000000001</v>
          </cell>
          <cell r="Q59">
            <v>0.94600000000000006</v>
          </cell>
          <cell r="S59">
            <v>2.6180000000000003</v>
          </cell>
          <cell r="T59">
            <v>2.7160000000000002</v>
          </cell>
          <cell r="U59">
            <v>1.1000000000000001</v>
          </cell>
          <cell r="V59">
            <v>0.66</v>
          </cell>
          <cell r="W59">
            <v>1.28</v>
          </cell>
          <cell r="X59">
            <v>1.46</v>
          </cell>
          <cell r="Y59">
            <v>1.26</v>
          </cell>
        </row>
        <row r="65">
          <cell r="B65">
            <v>0.96199999999999997</v>
          </cell>
          <cell r="C65">
            <v>0.84599999999999997</v>
          </cell>
          <cell r="D65">
            <v>1.6619999999999999</v>
          </cell>
          <cell r="E65">
            <v>2.2010000000000001</v>
          </cell>
          <cell r="F65">
            <v>2.7080000000000002</v>
          </cell>
          <cell r="G65">
            <v>3.173</v>
          </cell>
          <cell r="H65">
            <v>1.9510000000000001</v>
          </cell>
          <cell r="J65">
            <v>2.3210000000000002</v>
          </cell>
          <cell r="K65">
            <v>2.3490000000000002</v>
          </cell>
          <cell r="L65">
            <v>4.6210000000000004</v>
          </cell>
          <cell r="M65">
            <v>4.6760000000000002</v>
          </cell>
          <cell r="N65">
            <v>1.228</v>
          </cell>
          <cell r="O65">
            <v>0.73</v>
          </cell>
          <cell r="P65">
            <v>0.90100000000000002</v>
          </cell>
          <cell r="Q65">
            <v>0.93200000000000005</v>
          </cell>
          <cell r="S65">
            <v>3.6469999999999998</v>
          </cell>
          <cell r="T65">
            <v>3.5289999999999999</v>
          </cell>
          <cell r="U65">
            <v>2.2970000000000002</v>
          </cell>
          <cell r="V65">
            <v>0.87</v>
          </cell>
          <cell r="W65">
            <v>0.52700000000000002</v>
          </cell>
          <cell r="X65">
            <v>0.77800000000000002</v>
          </cell>
          <cell r="Y65">
            <v>2.7189999999999999</v>
          </cell>
        </row>
        <row r="66">
          <cell r="B66">
            <v>2.5630000000000002</v>
          </cell>
          <cell r="C66">
            <v>2.2640000000000002</v>
          </cell>
          <cell r="D66">
            <v>4.3769999999999998</v>
          </cell>
          <cell r="E66">
            <v>5.0939999999999994</v>
          </cell>
          <cell r="F66">
            <v>7.7309999999999999</v>
          </cell>
          <cell r="G66">
            <v>8.82</v>
          </cell>
          <cell r="H66">
            <v>6.1180000000000003</v>
          </cell>
          <cell r="I66">
            <v>1.8129999999999999</v>
          </cell>
          <cell r="J66">
            <v>4.7899999999999991</v>
          </cell>
          <cell r="K66">
            <v>6.4260000000000002</v>
          </cell>
          <cell r="L66">
            <v>20.22</v>
          </cell>
          <cell r="M66">
            <v>27.893999999999998</v>
          </cell>
          <cell r="N66">
            <v>19.420000000000002</v>
          </cell>
          <cell r="O66">
            <v>15.917</v>
          </cell>
          <cell r="P66">
            <v>13.856999999999999</v>
          </cell>
          <cell r="Q66">
            <v>10.055</v>
          </cell>
          <cell r="R66">
            <v>3.1959999999999997</v>
          </cell>
          <cell r="S66">
            <v>9.2160000000000011</v>
          </cell>
          <cell r="T66">
            <v>22.482000000000003</v>
          </cell>
          <cell r="U66">
            <v>23.45</v>
          </cell>
          <cell r="V66">
            <v>8.9870000000000001</v>
          </cell>
          <cell r="W66">
            <v>6.8070000000000004</v>
          </cell>
          <cell r="X66">
            <v>6.569</v>
          </cell>
          <cell r="Y66">
            <v>8.5030000000000001</v>
          </cell>
        </row>
      </sheetData>
      <sheetData sheetId="17">
        <row r="59">
          <cell r="B59">
            <v>6.9350000000000005</v>
          </cell>
          <cell r="C59">
            <v>5.6199999999999992</v>
          </cell>
          <cell r="D59">
            <v>8.1289999999999996</v>
          </cell>
          <cell r="E59">
            <v>8.8249999999999993</v>
          </cell>
          <cell r="F59">
            <v>12.289</v>
          </cell>
          <cell r="G59">
            <v>18.641999999999999</v>
          </cell>
          <cell r="H59">
            <v>30.442</v>
          </cell>
          <cell r="I59">
            <v>8.4809999999999999</v>
          </cell>
          <cell r="J59">
            <v>32.852000000000004</v>
          </cell>
          <cell r="K59">
            <v>19.588999999999999</v>
          </cell>
          <cell r="L59">
            <v>25.143000000000001</v>
          </cell>
          <cell r="M59">
            <v>34.492000000000004</v>
          </cell>
          <cell r="N59">
            <v>21.057000000000002</v>
          </cell>
          <cell r="O59">
            <v>17.067999999999998</v>
          </cell>
          <cell r="P59">
            <v>14.955</v>
          </cell>
          <cell r="Q59">
            <v>11.933</v>
          </cell>
          <cell r="R59">
            <v>3.1960000000000002</v>
          </cell>
          <cell r="S59">
            <v>19.451999999999998</v>
          </cell>
          <cell r="T59">
            <v>28.329000000000001</v>
          </cell>
          <cell r="U59">
            <v>26.815000000000001</v>
          </cell>
          <cell r="V59">
            <v>10.382</v>
          </cell>
          <cell r="W59">
            <v>8.548</v>
          </cell>
          <cell r="X59">
            <v>8.7759999999999998</v>
          </cell>
          <cell r="Y59">
            <v>12.443999999999999</v>
          </cell>
        </row>
        <row r="66">
          <cell r="I66">
            <v>0.09</v>
          </cell>
          <cell r="J66">
            <v>0.38</v>
          </cell>
          <cell r="K66">
            <v>0.23100000000000001</v>
          </cell>
          <cell r="S66">
            <v>0.20200000000000001</v>
          </cell>
          <cell r="T66">
            <v>0.39800000000000002</v>
          </cell>
          <cell r="U66">
            <v>3.2000000000000001E-2</v>
          </cell>
          <cell r="V66">
            <v>0.13500000000000001</v>
          </cell>
          <cell r="W66">
            <v>6.6000000000000003E-2</v>
          </cell>
          <cell r="X66">
            <v>3.1E-2</v>
          </cell>
          <cell r="Y66">
            <v>3.7999999999999999E-2</v>
          </cell>
        </row>
      </sheetData>
      <sheetData sheetId="18">
        <row r="7">
          <cell r="B7">
            <v>10.86</v>
          </cell>
          <cell r="C7">
            <v>8.99</v>
          </cell>
          <cell r="D7">
            <v>6</v>
          </cell>
          <cell r="E7">
            <v>6</v>
          </cell>
          <cell r="F7">
            <v>37.65</v>
          </cell>
          <cell r="G7">
            <v>54.4</v>
          </cell>
          <cell r="H7">
            <v>69.97</v>
          </cell>
          <cell r="I7">
            <v>75.73</v>
          </cell>
          <cell r="J7">
            <v>84.05</v>
          </cell>
          <cell r="K7">
            <v>72.84</v>
          </cell>
          <cell r="L7">
            <v>24</v>
          </cell>
          <cell r="M7">
            <v>67.81</v>
          </cell>
          <cell r="N7">
            <v>22.43</v>
          </cell>
          <cell r="O7">
            <v>20.13</v>
          </cell>
          <cell r="P7">
            <v>29.96</v>
          </cell>
          <cell r="Q7">
            <v>27.61</v>
          </cell>
          <cell r="R7">
            <v>20</v>
          </cell>
          <cell r="S7">
            <v>73.819999999999993</v>
          </cell>
          <cell r="T7">
            <v>68.13</v>
          </cell>
          <cell r="U7">
            <v>31</v>
          </cell>
          <cell r="V7">
            <v>24.53</v>
          </cell>
          <cell r="W7">
            <v>21.14</v>
          </cell>
          <cell r="X7">
            <v>18.989999999999998</v>
          </cell>
          <cell r="Y7">
            <v>20</v>
          </cell>
        </row>
      </sheetData>
      <sheetData sheetId="19"/>
      <sheetData sheetId="20"/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43848</v>
          </cell>
        </row>
        <row r="4">
          <cell r="B4">
            <v>43848</v>
          </cell>
        </row>
        <row r="5">
          <cell r="B5">
            <v>43848</v>
          </cell>
        </row>
        <row r="6">
          <cell r="B6">
            <v>43848</v>
          </cell>
        </row>
        <row r="7">
          <cell r="B7">
            <v>43848</v>
          </cell>
        </row>
        <row r="8">
          <cell r="B8">
            <v>43848</v>
          </cell>
        </row>
        <row r="9">
          <cell r="B9">
            <v>43848</v>
          </cell>
        </row>
        <row r="10">
          <cell r="B10">
            <v>43848</v>
          </cell>
        </row>
        <row r="11">
          <cell r="B11">
            <v>43848</v>
          </cell>
        </row>
        <row r="12">
          <cell r="B12">
            <v>43848</v>
          </cell>
        </row>
        <row r="13">
          <cell r="B13">
            <v>43848</v>
          </cell>
        </row>
        <row r="14">
          <cell r="B14">
            <v>43848</v>
          </cell>
        </row>
        <row r="15">
          <cell r="B15">
            <v>43848</v>
          </cell>
        </row>
        <row r="16">
          <cell r="B16">
            <v>43848</v>
          </cell>
        </row>
      </sheetData>
      <sheetData sheetId="41">
        <row r="2">
          <cell r="C2">
            <v>44217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575.18330000000003</v>
          </cell>
          <cell r="J12">
            <v>575.18299999999999</v>
          </cell>
          <cell r="K12">
            <v>575.18299999999999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44217</v>
          </cell>
        </row>
        <row r="4">
          <cell r="C4">
            <v>24</v>
          </cell>
        </row>
        <row r="11">
          <cell r="C11">
            <v>2</v>
          </cell>
        </row>
        <row r="16">
          <cell r="B16" t="str">
            <v>SOLARENERGY_BZ01_NDR_SA_N</v>
          </cell>
          <cell r="C16" t="str">
            <v>SOLARENERGY</v>
          </cell>
          <cell r="D16">
            <v>2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2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2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2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2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2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2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2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2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2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2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2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2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2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2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2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2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2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2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2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2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2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6.9349999999999996</v>
      </c>
      <c r="C4" s="18">
        <v>5.6199999999999992</v>
      </c>
      <c r="D4" s="18">
        <v>8.1289999999999996</v>
      </c>
      <c r="E4" s="18">
        <v>8.8249999999999993</v>
      </c>
      <c r="F4" s="18">
        <v>12.289</v>
      </c>
      <c r="G4" s="18">
        <v>18.641999999999999</v>
      </c>
      <c r="H4" s="18">
        <v>30.442</v>
      </c>
      <c r="I4" s="18">
        <v>8.570999999999998</v>
      </c>
      <c r="J4" s="18">
        <v>33.231999999999999</v>
      </c>
      <c r="K4" s="18">
        <v>19.820000000000004</v>
      </c>
      <c r="L4" s="18">
        <v>25.143000000000001</v>
      </c>
      <c r="M4" s="18">
        <v>34.492000000000004</v>
      </c>
      <c r="N4" s="18">
        <v>21.057000000000002</v>
      </c>
      <c r="O4" s="18">
        <v>17.068000000000001</v>
      </c>
      <c r="P4" s="18">
        <v>14.955</v>
      </c>
      <c r="Q4" s="18">
        <v>11.933</v>
      </c>
      <c r="R4" s="18">
        <v>3.1959999999999997</v>
      </c>
      <c r="S4" s="18">
        <v>19.654000000000003</v>
      </c>
      <c r="T4" s="18">
        <v>28.727000000000004</v>
      </c>
      <c r="U4" s="18">
        <v>26.847000000000001</v>
      </c>
      <c r="V4" s="18">
        <v>10.516999999999999</v>
      </c>
      <c r="W4" s="18">
        <v>8.6140000000000008</v>
      </c>
      <c r="X4" s="18">
        <v>8.8069999999999986</v>
      </c>
      <c r="Y4" s="18">
        <v>12.481999999999999</v>
      </c>
      <c r="Z4" s="19"/>
      <c r="AA4" s="20">
        <f>SUM(B4:Z4)</f>
        <v>395.99699999999996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10.86</v>
      </c>
      <c r="C7" s="28">
        <v>8.99</v>
      </c>
      <c r="D7" s="28">
        <v>6</v>
      </c>
      <c r="E7" s="28">
        <v>6</v>
      </c>
      <c r="F7" s="28">
        <v>37.65</v>
      </c>
      <c r="G7" s="28">
        <v>54.4</v>
      </c>
      <c r="H7" s="28">
        <v>69.97</v>
      </c>
      <c r="I7" s="28">
        <v>75.73</v>
      </c>
      <c r="J7" s="28">
        <v>84.05</v>
      </c>
      <c r="K7" s="28">
        <v>72.84</v>
      </c>
      <c r="L7" s="28">
        <v>24</v>
      </c>
      <c r="M7" s="28">
        <v>67.81</v>
      </c>
      <c r="N7" s="28">
        <v>22.43</v>
      </c>
      <c r="O7" s="28">
        <v>20.13</v>
      </c>
      <c r="P7" s="28">
        <v>29.96</v>
      </c>
      <c r="Q7" s="28">
        <v>27.61</v>
      </c>
      <c r="R7" s="28">
        <v>20</v>
      </c>
      <c r="S7" s="28">
        <v>73.819999999999993</v>
      </c>
      <c r="T7" s="28">
        <v>68.13</v>
      </c>
      <c r="U7" s="28">
        <v>31</v>
      </c>
      <c r="V7" s="28">
        <v>24.53</v>
      </c>
      <c r="W7" s="28">
        <v>21.14</v>
      </c>
      <c r="X7" s="28">
        <v>18.989999999999998</v>
      </c>
      <c r="Y7" s="28">
        <v>20</v>
      </c>
      <c r="Z7" s="29"/>
      <c r="AA7" s="30">
        <f>IF(SUM(GR_MAINLAND_MCP_SUM_SELL)&lt;&gt;0,AVERAGEIF(GR_MAINLAND_MCP_SUM_SELL,"&lt;&gt;"""),"")</f>
        <v>37.335000000000001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5.399</v>
      </c>
      <c r="H11" s="47">
        <v>21.701000000000001</v>
      </c>
      <c r="I11" s="47">
        <v>6.4210000000000003</v>
      </c>
      <c r="J11" s="47">
        <v>25.215</v>
      </c>
      <c r="K11" s="47">
        <v>10.797000000000001</v>
      </c>
      <c r="L11" s="47"/>
      <c r="M11" s="47">
        <v>0.443</v>
      </c>
      <c r="N11" s="47"/>
      <c r="O11" s="47"/>
      <c r="P11" s="47"/>
      <c r="Q11" s="47"/>
      <c r="R11" s="47"/>
      <c r="S11" s="47">
        <v>4.173</v>
      </c>
      <c r="T11" s="47"/>
      <c r="U11" s="47"/>
      <c r="V11" s="47"/>
      <c r="W11" s="47"/>
      <c r="X11" s="47"/>
      <c r="Y11" s="47"/>
      <c r="Z11" s="48"/>
      <c r="AA11" s="49">
        <f>SUM(B11:Z11)</f>
        <v>74.149000000000001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3.41</v>
      </c>
      <c r="C13" s="52">
        <v>2.5099999999999998</v>
      </c>
      <c r="D13" s="52">
        <v>2.09</v>
      </c>
      <c r="E13" s="52">
        <v>1.53</v>
      </c>
      <c r="F13" s="52">
        <v>1.85</v>
      </c>
      <c r="G13" s="52">
        <v>1.25</v>
      </c>
      <c r="H13" s="52">
        <v>0.67199999999999993</v>
      </c>
      <c r="I13" s="52">
        <v>0.33699999999999997</v>
      </c>
      <c r="J13" s="52">
        <v>0.90600000000000003</v>
      </c>
      <c r="K13" s="52">
        <v>0.248</v>
      </c>
      <c r="L13" s="52">
        <v>0.30199999999999999</v>
      </c>
      <c r="M13" s="52">
        <v>1.4790000000000001</v>
      </c>
      <c r="N13" s="52">
        <v>0.40899999999999997</v>
      </c>
      <c r="O13" s="52">
        <v>0.42099999999999999</v>
      </c>
      <c r="P13" s="52">
        <v>0.19700000000000001</v>
      </c>
      <c r="Q13" s="52">
        <v>0.94600000000000006</v>
      </c>
      <c r="R13" s="52"/>
      <c r="S13" s="52">
        <v>2.6180000000000003</v>
      </c>
      <c r="T13" s="52">
        <v>2.7160000000000002</v>
      </c>
      <c r="U13" s="52">
        <v>1.1000000000000001</v>
      </c>
      <c r="V13" s="52">
        <v>0.66</v>
      </c>
      <c r="W13" s="52">
        <v>1.28</v>
      </c>
      <c r="X13" s="52">
        <v>1.46</v>
      </c>
      <c r="Y13" s="52">
        <v>1.26</v>
      </c>
      <c r="Z13" s="53"/>
      <c r="AA13" s="54">
        <f>SUM(B13:Z13)</f>
        <v>29.651000000000003</v>
      </c>
    </row>
    <row r="14" spans="1:27" ht="30" customHeight="1" thickBot="1" x14ac:dyDescent="0.25">
      <c r="A14" s="55" t="s">
        <v>10</v>
      </c>
      <c r="B14" s="56">
        <f>IF(LEN(B$2)&gt;0,SUM(B10:B13),"")</f>
        <v>3.41</v>
      </c>
      <c r="C14" s="57">
        <f t="shared" ref="C14:Z14" si="0">IF(LEN(C$2)&gt;0,SUM(C10:C13),"")</f>
        <v>2.5099999999999998</v>
      </c>
      <c r="D14" s="57">
        <f t="shared" si="0"/>
        <v>2.09</v>
      </c>
      <c r="E14" s="57">
        <f t="shared" si="0"/>
        <v>1.53</v>
      </c>
      <c r="F14" s="57">
        <f t="shared" si="0"/>
        <v>1.85</v>
      </c>
      <c r="G14" s="57">
        <f t="shared" si="0"/>
        <v>6.649</v>
      </c>
      <c r="H14" s="57">
        <f t="shared" si="0"/>
        <v>22.373000000000001</v>
      </c>
      <c r="I14" s="57">
        <f t="shared" si="0"/>
        <v>6.758</v>
      </c>
      <c r="J14" s="57">
        <f t="shared" si="0"/>
        <v>26.120999999999999</v>
      </c>
      <c r="K14" s="57">
        <f t="shared" si="0"/>
        <v>11.045</v>
      </c>
      <c r="L14" s="57">
        <f t="shared" si="0"/>
        <v>0.30199999999999999</v>
      </c>
      <c r="M14" s="57">
        <f t="shared" si="0"/>
        <v>1.9220000000000002</v>
      </c>
      <c r="N14" s="57">
        <f t="shared" si="0"/>
        <v>0.40899999999999997</v>
      </c>
      <c r="O14" s="57">
        <f t="shared" si="0"/>
        <v>0.42099999999999999</v>
      </c>
      <c r="P14" s="57">
        <f t="shared" si="0"/>
        <v>0.19700000000000001</v>
      </c>
      <c r="Q14" s="57">
        <f t="shared" si="0"/>
        <v>0.94600000000000006</v>
      </c>
      <c r="R14" s="57">
        <f t="shared" si="0"/>
        <v>0</v>
      </c>
      <c r="S14" s="57">
        <f t="shared" si="0"/>
        <v>6.7910000000000004</v>
      </c>
      <c r="T14" s="57">
        <f t="shared" si="0"/>
        <v>2.7160000000000002</v>
      </c>
      <c r="U14" s="57">
        <f t="shared" si="0"/>
        <v>1.1000000000000001</v>
      </c>
      <c r="V14" s="57">
        <f t="shared" si="0"/>
        <v>0.66</v>
      </c>
      <c r="W14" s="57">
        <f t="shared" si="0"/>
        <v>1.28</v>
      </c>
      <c r="X14" s="57">
        <f t="shared" si="0"/>
        <v>1.46</v>
      </c>
      <c r="Y14" s="57">
        <f t="shared" si="0"/>
        <v>1.26</v>
      </c>
      <c r="Z14" s="58" t="str">
        <f t="shared" si="0"/>
        <v/>
      </c>
      <c r="AA14" s="59">
        <f>SUM(AA9:AA13)</f>
        <v>103.80000000000001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0.96199999999999997</v>
      </c>
      <c r="C18" s="72">
        <v>0.84599999999999997</v>
      </c>
      <c r="D18" s="72">
        <v>1.6619999999999999</v>
      </c>
      <c r="E18" s="72">
        <v>2.2010000000000001</v>
      </c>
      <c r="F18" s="72">
        <v>2.7080000000000002</v>
      </c>
      <c r="G18" s="72">
        <v>3.173</v>
      </c>
      <c r="H18" s="72">
        <v>1.9510000000000001</v>
      </c>
      <c r="I18" s="72"/>
      <c r="J18" s="72">
        <v>2.3210000000000002</v>
      </c>
      <c r="K18" s="72">
        <v>2.3490000000000002</v>
      </c>
      <c r="L18" s="72">
        <v>4.6210000000000004</v>
      </c>
      <c r="M18" s="72">
        <v>4.6760000000000002</v>
      </c>
      <c r="N18" s="72">
        <v>1.228</v>
      </c>
      <c r="O18" s="72">
        <v>0.73</v>
      </c>
      <c r="P18" s="72">
        <v>0.90100000000000002</v>
      </c>
      <c r="Q18" s="72">
        <v>0.93200000000000005</v>
      </c>
      <c r="R18" s="72"/>
      <c r="S18" s="72">
        <v>3.6469999999999998</v>
      </c>
      <c r="T18" s="72">
        <v>3.5289999999999999</v>
      </c>
      <c r="U18" s="72">
        <v>2.2970000000000002</v>
      </c>
      <c r="V18" s="72">
        <v>0.87</v>
      </c>
      <c r="W18" s="72">
        <v>0.52700000000000002</v>
      </c>
      <c r="X18" s="72">
        <v>0.77800000000000002</v>
      </c>
      <c r="Y18" s="72">
        <v>2.7189999999999999</v>
      </c>
      <c r="Z18" s="73"/>
      <c r="AA18" s="74">
        <f>SUM(B18:Z18)</f>
        <v>45.628000000000007</v>
      </c>
    </row>
    <row r="19" spans="1:27" ht="24.95" customHeight="1" x14ac:dyDescent="0.2">
      <c r="A19" s="70" t="s">
        <v>14</v>
      </c>
      <c r="B19" s="75">
        <v>2.5630000000000002</v>
      </c>
      <c r="C19" s="76">
        <v>2.2640000000000002</v>
      </c>
      <c r="D19" s="76">
        <v>4.3769999999999998</v>
      </c>
      <c r="E19" s="76">
        <v>5.0939999999999994</v>
      </c>
      <c r="F19" s="76">
        <v>7.7309999999999999</v>
      </c>
      <c r="G19" s="76">
        <v>8.82</v>
      </c>
      <c r="H19" s="76">
        <v>6.1180000000000003</v>
      </c>
      <c r="I19" s="76">
        <v>1.8129999999999999</v>
      </c>
      <c r="J19" s="76">
        <v>4.7899999999999991</v>
      </c>
      <c r="K19" s="76">
        <v>6.4260000000000002</v>
      </c>
      <c r="L19" s="76">
        <v>20.22</v>
      </c>
      <c r="M19" s="76">
        <v>27.893999999999998</v>
      </c>
      <c r="N19" s="76">
        <v>19.420000000000002</v>
      </c>
      <c r="O19" s="76">
        <v>15.917</v>
      </c>
      <c r="P19" s="76">
        <v>13.856999999999999</v>
      </c>
      <c r="Q19" s="76">
        <v>10.055</v>
      </c>
      <c r="R19" s="76">
        <v>3.1959999999999997</v>
      </c>
      <c r="S19" s="76">
        <v>9.2160000000000011</v>
      </c>
      <c r="T19" s="76">
        <v>22.482000000000003</v>
      </c>
      <c r="U19" s="76">
        <v>23.45</v>
      </c>
      <c r="V19" s="76">
        <v>8.9870000000000001</v>
      </c>
      <c r="W19" s="76">
        <v>6.8070000000000004</v>
      </c>
      <c r="X19" s="76">
        <v>6.569</v>
      </c>
      <c r="Y19" s="76">
        <v>8.5030000000000001</v>
      </c>
      <c r="Z19" s="73"/>
      <c r="AA19" s="74">
        <f>SUM(B19:Z19)</f>
        <v>246.56899999999996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3.5250000000000004</v>
      </c>
      <c r="C22" s="83">
        <f t="shared" ref="C22:Z22" si="1">IF(LEN(C$2)&gt;0,SUM(C17:C21),"")</f>
        <v>3.1100000000000003</v>
      </c>
      <c r="D22" s="83">
        <f t="shared" si="1"/>
        <v>6.0389999999999997</v>
      </c>
      <c r="E22" s="83">
        <f t="shared" si="1"/>
        <v>7.2949999999999999</v>
      </c>
      <c r="F22" s="83">
        <f t="shared" si="1"/>
        <v>10.439</v>
      </c>
      <c r="G22" s="83">
        <f t="shared" si="1"/>
        <v>11.993</v>
      </c>
      <c r="H22" s="83">
        <f t="shared" si="1"/>
        <v>8.0690000000000008</v>
      </c>
      <c r="I22" s="83">
        <f t="shared" si="1"/>
        <v>1.8129999999999999</v>
      </c>
      <c r="J22" s="83">
        <f t="shared" si="1"/>
        <v>7.1109999999999989</v>
      </c>
      <c r="K22" s="83">
        <f t="shared" si="1"/>
        <v>8.7750000000000004</v>
      </c>
      <c r="L22" s="83">
        <f t="shared" si="1"/>
        <v>24.841000000000001</v>
      </c>
      <c r="M22" s="83">
        <f t="shared" si="1"/>
        <v>32.57</v>
      </c>
      <c r="N22" s="83">
        <f t="shared" si="1"/>
        <v>20.648000000000003</v>
      </c>
      <c r="O22" s="83">
        <f t="shared" si="1"/>
        <v>16.646999999999998</v>
      </c>
      <c r="P22" s="83">
        <f t="shared" si="1"/>
        <v>14.757999999999999</v>
      </c>
      <c r="Q22" s="83">
        <f t="shared" si="1"/>
        <v>10.987</v>
      </c>
      <c r="R22" s="83">
        <f t="shared" si="1"/>
        <v>3.1959999999999997</v>
      </c>
      <c r="S22" s="83">
        <f t="shared" si="1"/>
        <v>12.863000000000001</v>
      </c>
      <c r="T22" s="83">
        <f t="shared" si="1"/>
        <v>26.011000000000003</v>
      </c>
      <c r="U22" s="83">
        <f t="shared" si="1"/>
        <v>25.747</v>
      </c>
      <c r="V22" s="83">
        <f t="shared" si="1"/>
        <v>9.8569999999999993</v>
      </c>
      <c r="W22" s="83">
        <f t="shared" si="1"/>
        <v>7.3340000000000005</v>
      </c>
      <c r="X22" s="83">
        <f t="shared" si="1"/>
        <v>7.3469999999999995</v>
      </c>
      <c r="Y22" s="83">
        <f t="shared" si="1"/>
        <v>11.222</v>
      </c>
      <c r="Z22" s="84" t="str">
        <f t="shared" si="1"/>
        <v/>
      </c>
      <c r="AA22" s="85">
        <f>SUM(AA17:AA21)</f>
        <v>292.19699999999995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6.9349999999999996</v>
      </c>
      <c r="C26" s="72">
        <v>5.62</v>
      </c>
      <c r="D26" s="72">
        <v>8.1289999999999996</v>
      </c>
      <c r="E26" s="72">
        <v>8.8249999999999993</v>
      </c>
      <c r="F26" s="72">
        <v>12.289</v>
      </c>
      <c r="G26" s="72">
        <v>18.641999999999999</v>
      </c>
      <c r="H26" s="72">
        <v>30.442</v>
      </c>
      <c r="I26" s="72">
        <v>8.5709999999999997</v>
      </c>
      <c r="J26" s="72">
        <v>33.231999999999999</v>
      </c>
      <c r="K26" s="72">
        <v>19.82</v>
      </c>
      <c r="L26" s="72">
        <v>25.143000000000001</v>
      </c>
      <c r="M26" s="72">
        <v>34.491999999999997</v>
      </c>
      <c r="N26" s="72">
        <v>21.056999999999999</v>
      </c>
      <c r="O26" s="72">
        <v>17.068000000000001</v>
      </c>
      <c r="P26" s="72">
        <v>14.955</v>
      </c>
      <c r="Q26" s="72">
        <v>11.933</v>
      </c>
      <c r="R26" s="72">
        <v>3.1960000000000002</v>
      </c>
      <c r="S26" s="72">
        <v>19.654</v>
      </c>
      <c r="T26" s="72">
        <v>28.727</v>
      </c>
      <c r="U26" s="72">
        <v>26.847000000000001</v>
      </c>
      <c r="V26" s="72">
        <v>10.516999999999999</v>
      </c>
      <c r="W26" s="72">
        <v>8.6140000000000008</v>
      </c>
      <c r="X26" s="72">
        <v>8.8070000000000004</v>
      </c>
      <c r="Y26" s="72">
        <v>12.481999999999999</v>
      </c>
      <c r="Z26" s="73"/>
      <c r="AA26" s="74">
        <f>SUM(B26:Z26)</f>
        <v>395.99699999999996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6.9349999999999996</v>
      </c>
      <c r="C28" s="57">
        <f t="shared" ref="C28:Z28" si="2">IF(LEN(C$2)&gt;0,SUM(C25:C27),"")</f>
        <v>5.62</v>
      </c>
      <c r="D28" s="57">
        <f t="shared" si="2"/>
        <v>8.1289999999999996</v>
      </c>
      <c r="E28" s="57">
        <f t="shared" si="2"/>
        <v>8.8249999999999993</v>
      </c>
      <c r="F28" s="57">
        <f t="shared" si="2"/>
        <v>12.289</v>
      </c>
      <c r="G28" s="57">
        <f t="shared" si="2"/>
        <v>18.641999999999999</v>
      </c>
      <c r="H28" s="57">
        <f t="shared" si="2"/>
        <v>30.442</v>
      </c>
      <c r="I28" s="57">
        <f t="shared" si="2"/>
        <v>8.5709999999999997</v>
      </c>
      <c r="J28" s="57">
        <f t="shared" si="2"/>
        <v>33.231999999999999</v>
      </c>
      <c r="K28" s="57">
        <f t="shared" si="2"/>
        <v>19.82</v>
      </c>
      <c r="L28" s="57">
        <f t="shared" si="2"/>
        <v>25.143000000000001</v>
      </c>
      <c r="M28" s="57">
        <f t="shared" si="2"/>
        <v>34.491999999999997</v>
      </c>
      <c r="N28" s="57">
        <f t="shared" si="2"/>
        <v>21.056999999999999</v>
      </c>
      <c r="O28" s="57">
        <f t="shared" si="2"/>
        <v>17.068000000000001</v>
      </c>
      <c r="P28" s="57">
        <f t="shared" si="2"/>
        <v>14.955</v>
      </c>
      <c r="Q28" s="57">
        <f t="shared" si="2"/>
        <v>11.933</v>
      </c>
      <c r="R28" s="57">
        <f t="shared" si="2"/>
        <v>3.1960000000000002</v>
      </c>
      <c r="S28" s="57">
        <f t="shared" si="2"/>
        <v>19.654</v>
      </c>
      <c r="T28" s="57">
        <f t="shared" si="2"/>
        <v>28.727</v>
      </c>
      <c r="U28" s="57">
        <f t="shared" si="2"/>
        <v>26.847000000000001</v>
      </c>
      <c r="V28" s="57">
        <f t="shared" si="2"/>
        <v>10.516999999999999</v>
      </c>
      <c r="W28" s="57">
        <f t="shared" si="2"/>
        <v>8.6140000000000008</v>
      </c>
      <c r="X28" s="57">
        <f t="shared" si="2"/>
        <v>8.8070000000000004</v>
      </c>
      <c r="Y28" s="57">
        <f t="shared" si="2"/>
        <v>12.481999999999999</v>
      </c>
      <c r="Z28" s="58" t="str">
        <f t="shared" si="2"/>
        <v/>
      </c>
      <c r="AA28" s="59">
        <f>SUM(AA25:AA27)</f>
        <v>395.99699999999996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6.9350000000000005</v>
      </c>
      <c r="C47" s="83">
        <f t="shared" ref="C47:Z47" si="8">IF(LEN(C$2)&gt;0,C14+C22+C36,"")</f>
        <v>5.62</v>
      </c>
      <c r="D47" s="83">
        <f t="shared" si="8"/>
        <v>8.1289999999999996</v>
      </c>
      <c r="E47" s="83">
        <f t="shared" si="8"/>
        <v>8.8249999999999993</v>
      </c>
      <c r="F47" s="83">
        <f t="shared" si="8"/>
        <v>12.289</v>
      </c>
      <c r="G47" s="83">
        <f t="shared" si="8"/>
        <v>18.641999999999999</v>
      </c>
      <c r="H47" s="83">
        <f t="shared" si="8"/>
        <v>30.442</v>
      </c>
      <c r="I47" s="83">
        <f t="shared" si="8"/>
        <v>8.5709999999999997</v>
      </c>
      <c r="J47" s="83">
        <f t="shared" si="8"/>
        <v>33.231999999999999</v>
      </c>
      <c r="K47" s="83">
        <f t="shared" si="8"/>
        <v>19.82</v>
      </c>
      <c r="L47" s="83">
        <f t="shared" si="8"/>
        <v>25.143000000000001</v>
      </c>
      <c r="M47" s="83">
        <f t="shared" si="8"/>
        <v>34.491999999999997</v>
      </c>
      <c r="N47" s="83">
        <f t="shared" si="8"/>
        <v>21.057000000000002</v>
      </c>
      <c r="O47" s="83">
        <f t="shared" si="8"/>
        <v>17.067999999999998</v>
      </c>
      <c r="P47" s="83">
        <f t="shared" si="8"/>
        <v>14.954999999999998</v>
      </c>
      <c r="Q47" s="83">
        <f t="shared" si="8"/>
        <v>11.933</v>
      </c>
      <c r="R47" s="83">
        <f t="shared" si="8"/>
        <v>3.1959999999999997</v>
      </c>
      <c r="S47" s="83">
        <f t="shared" si="8"/>
        <v>19.654000000000003</v>
      </c>
      <c r="T47" s="83">
        <f t="shared" si="8"/>
        <v>28.727000000000004</v>
      </c>
      <c r="U47" s="83">
        <f t="shared" si="8"/>
        <v>26.847000000000001</v>
      </c>
      <c r="V47" s="83">
        <f t="shared" si="8"/>
        <v>10.516999999999999</v>
      </c>
      <c r="W47" s="83">
        <f t="shared" si="8"/>
        <v>8.6140000000000008</v>
      </c>
      <c r="X47" s="83">
        <f t="shared" si="8"/>
        <v>8.8069999999999986</v>
      </c>
      <c r="Y47" s="83">
        <f t="shared" si="8"/>
        <v>12.481999999999999</v>
      </c>
      <c r="Z47" s="84" t="str">
        <f t="shared" si="8"/>
        <v/>
      </c>
      <c r="AA47" s="100">
        <f>SUM(B47:Z47)</f>
        <v>395.99699999999996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6.9350000000000005</v>
      </c>
      <c r="C4" s="18">
        <v>5.6199999999999992</v>
      </c>
      <c r="D4" s="18">
        <v>8.1289999999999996</v>
      </c>
      <c r="E4" s="18">
        <v>8.8249999999999993</v>
      </c>
      <c r="F4" s="18">
        <v>12.289</v>
      </c>
      <c r="G4" s="18">
        <v>18.641999999999999</v>
      </c>
      <c r="H4" s="18">
        <v>30.442</v>
      </c>
      <c r="I4" s="18">
        <v>8.5709999999999997</v>
      </c>
      <c r="J4" s="18">
        <v>33.232000000000006</v>
      </c>
      <c r="K4" s="18">
        <v>19.82</v>
      </c>
      <c r="L4" s="18">
        <v>25.143000000000001</v>
      </c>
      <c r="M4" s="18">
        <v>34.492000000000004</v>
      </c>
      <c r="N4" s="18">
        <v>21.057000000000002</v>
      </c>
      <c r="O4" s="18">
        <v>17.067999999999998</v>
      </c>
      <c r="P4" s="18">
        <v>14.955</v>
      </c>
      <c r="Q4" s="18">
        <v>11.933</v>
      </c>
      <c r="R4" s="18">
        <v>3.1960000000000002</v>
      </c>
      <c r="S4" s="18">
        <v>19.654</v>
      </c>
      <c r="T4" s="18">
        <v>28.727</v>
      </c>
      <c r="U4" s="18">
        <v>26.847000000000001</v>
      </c>
      <c r="V4" s="18">
        <v>10.516999999999999</v>
      </c>
      <c r="W4" s="18">
        <v>8.6140000000000008</v>
      </c>
      <c r="X4" s="18">
        <v>8.8070000000000004</v>
      </c>
      <c r="Y4" s="18">
        <v>12.481999999999999</v>
      </c>
      <c r="Z4" s="19"/>
      <c r="AA4" s="20">
        <f>SUM(B4:Z4)</f>
        <v>395.99699999999996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10.86</v>
      </c>
      <c r="C7" s="28">
        <v>8.99</v>
      </c>
      <c r="D7" s="28">
        <v>6</v>
      </c>
      <c r="E7" s="28">
        <v>6</v>
      </c>
      <c r="F7" s="28">
        <v>37.65</v>
      </c>
      <c r="G7" s="28">
        <v>54.4</v>
      </c>
      <c r="H7" s="28">
        <v>69.97</v>
      </c>
      <c r="I7" s="28">
        <v>75.73</v>
      </c>
      <c r="J7" s="28">
        <v>84.05</v>
      </c>
      <c r="K7" s="28">
        <v>72.84</v>
      </c>
      <c r="L7" s="28">
        <v>24</v>
      </c>
      <c r="M7" s="28">
        <v>67.81</v>
      </c>
      <c r="N7" s="28">
        <v>22.43</v>
      </c>
      <c r="O7" s="28">
        <v>20.13</v>
      </c>
      <c r="P7" s="28">
        <v>29.96</v>
      </c>
      <c r="Q7" s="28">
        <v>27.61</v>
      </c>
      <c r="R7" s="28">
        <v>20</v>
      </c>
      <c r="S7" s="28">
        <v>73.819999999999993</v>
      </c>
      <c r="T7" s="28">
        <v>68.13</v>
      </c>
      <c r="U7" s="28">
        <v>31</v>
      </c>
      <c r="V7" s="28">
        <v>24.53</v>
      </c>
      <c r="W7" s="28">
        <v>21.14</v>
      </c>
      <c r="X7" s="28">
        <v>18.989999999999998</v>
      </c>
      <c r="Y7" s="28">
        <v>20</v>
      </c>
      <c r="Z7" s="29"/>
      <c r="AA7" s="30">
        <v>37.335000000000001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6.9350000000000005</v>
      </c>
      <c r="C13" s="52">
        <v>5.6199999999999992</v>
      </c>
      <c r="D13" s="52">
        <v>8.1289999999999996</v>
      </c>
      <c r="E13" s="52">
        <v>8.8249999999999993</v>
      </c>
      <c r="F13" s="52">
        <v>12.289</v>
      </c>
      <c r="G13" s="52">
        <v>18.641999999999999</v>
      </c>
      <c r="H13" s="52">
        <v>30.442</v>
      </c>
      <c r="I13" s="52">
        <v>8.4809999999999999</v>
      </c>
      <c r="J13" s="52">
        <v>32.852000000000004</v>
      </c>
      <c r="K13" s="52">
        <v>19.588999999999999</v>
      </c>
      <c r="L13" s="52">
        <v>25.143000000000001</v>
      </c>
      <c r="M13" s="52">
        <v>34.492000000000004</v>
      </c>
      <c r="N13" s="52">
        <v>21.057000000000002</v>
      </c>
      <c r="O13" s="52">
        <v>17.067999999999998</v>
      </c>
      <c r="P13" s="52">
        <v>14.955</v>
      </c>
      <c r="Q13" s="52">
        <v>11.933</v>
      </c>
      <c r="R13" s="52">
        <v>3.1960000000000002</v>
      </c>
      <c r="S13" s="52">
        <v>19.451999999999998</v>
      </c>
      <c r="T13" s="52">
        <v>28.329000000000001</v>
      </c>
      <c r="U13" s="52">
        <v>26.815000000000001</v>
      </c>
      <c r="V13" s="52">
        <v>10.382</v>
      </c>
      <c r="W13" s="52">
        <v>8.548</v>
      </c>
      <c r="X13" s="52">
        <v>8.7759999999999998</v>
      </c>
      <c r="Y13" s="52">
        <v>12.443999999999999</v>
      </c>
      <c r="Z13" s="53"/>
      <c r="AA13" s="54">
        <f>SUM(B13:Z13)</f>
        <v>394.39400000000006</v>
      </c>
    </row>
    <row r="14" spans="1:27" ht="30" customHeight="1" thickBot="1" x14ac:dyDescent="0.25">
      <c r="A14" s="55" t="s">
        <v>10</v>
      </c>
      <c r="B14" s="56">
        <f>IF(LEN(B$2)&gt;0,SUM(B10:B13),"")</f>
        <v>6.9350000000000005</v>
      </c>
      <c r="C14" s="57">
        <f t="shared" ref="C14:Z14" si="0">IF(LEN(C$2)&gt;0,SUM(C10:C13),"")</f>
        <v>5.6199999999999992</v>
      </c>
      <c r="D14" s="57">
        <f t="shared" si="0"/>
        <v>8.1289999999999996</v>
      </c>
      <c r="E14" s="57">
        <f t="shared" si="0"/>
        <v>8.8249999999999993</v>
      </c>
      <c r="F14" s="57">
        <f t="shared" si="0"/>
        <v>12.289</v>
      </c>
      <c r="G14" s="57">
        <f t="shared" si="0"/>
        <v>18.641999999999999</v>
      </c>
      <c r="H14" s="57">
        <f t="shared" si="0"/>
        <v>30.442</v>
      </c>
      <c r="I14" s="57">
        <f t="shared" si="0"/>
        <v>8.4809999999999999</v>
      </c>
      <c r="J14" s="57">
        <f t="shared" si="0"/>
        <v>32.852000000000004</v>
      </c>
      <c r="K14" s="57">
        <f t="shared" si="0"/>
        <v>19.588999999999999</v>
      </c>
      <c r="L14" s="57">
        <f t="shared" si="0"/>
        <v>25.143000000000001</v>
      </c>
      <c r="M14" s="57">
        <f t="shared" si="0"/>
        <v>34.492000000000004</v>
      </c>
      <c r="N14" s="57">
        <f t="shared" si="0"/>
        <v>21.057000000000002</v>
      </c>
      <c r="O14" s="57">
        <f t="shared" si="0"/>
        <v>17.067999999999998</v>
      </c>
      <c r="P14" s="57">
        <f t="shared" si="0"/>
        <v>14.955</v>
      </c>
      <c r="Q14" s="57">
        <f t="shared" si="0"/>
        <v>11.933</v>
      </c>
      <c r="R14" s="57">
        <f t="shared" si="0"/>
        <v>3.1960000000000002</v>
      </c>
      <c r="S14" s="57">
        <f t="shared" si="0"/>
        <v>19.451999999999998</v>
      </c>
      <c r="T14" s="57">
        <f t="shared" si="0"/>
        <v>28.329000000000001</v>
      </c>
      <c r="U14" s="57">
        <f t="shared" si="0"/>
        <v>26.815000000000001</v>
      </c>
      <c r="V14" s="57">
        <f t="shared" si="0"/>
        <v>10.382</v>
      </c>
      <c r="W14" s="57">
        <f t="shared" si="0"/>
        <v>8.548</v>
      </c>
      <c r="X14" s="57">
        <f t="shared" si="0"/>
        <v>8.7759999999999998</v>
      </c>
      <c r="Y14" s="57">
        <f t="shared" si="0"/>
        <v>12.443999999999999</v>
      </c>
      <c r="Z14" s="58" t="str">
        <f t="shared" si="0"/>
        <v/>
      </c>
      <c r="AA14" s="59">
        <f>SUM(AA9:AA13)</f>
        <v>394.39400000000006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0.09</v>
      </c>
      <c r="J19" s="76">
        <v>0.38</v>
      </c>
      <c r="K19" s="76">
        <v>0.23100000000000001</v>
      </c>
      <c r="L19" s="76"/>
      <c r="M19" s="76"/>
      <c r="N19" s="76"/>
      <c r="O19" s="76"/>
      <c r="P19" s="76"/>
      <c r="Q19" s="76"/>
      <c r="R19" s="76"/>
      <c r="S19" s="76">
        <v>0.20200000000000001</v>
      </c>
      <c r="T19" s="76">
        <v>0.39800000000000002</v>
      </c>
      <c r="U19" s="76">
        <v>3.2000000000000001E-2</v>
      </c>
      <c r="V19" s="76">
        <v>0.13500000000000001</v>
      </c>
      <c r="W19" s="76">
        <v>6.6000000000000003E-2</v>
      </c>
      <c r="X19" s="76">
        <v>3.1E-2</v>
      </c>
      <c r="Y19" s="76">
        <v>3.7999999999999999E-2</v>
      </c>
      <c r="Z19" s="73"/>
      <c r="AA19" s="74">
        <f>SUM(B19:Z19)</f>
        <v>1.6030000000000002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0.09</v>
      </c>
      <c r="J22" s="83">
        <f t="shared" si="1"/>
        <v>0.38</v>
      </c>
      <c r="K22" s="83">
        <f t="shared" si="1"/>
        <v>0.23100000000000001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0.20200000000000001</v>
      </c>
      <c r="T22" s="83">
        <f t="shared" si="1"/>
        <v>0.39800000000000002</v>
      </c>
      <c r="U22" s="83">
        <f t="shared" si="1"/>
        <v>3.2000000000000001E-2</v>
      </c>
      <c r="V22" s="83">
        <f t="shared" si="1"/>
        <v>0.13500000000000001</v>
      </c>
      <c r="W22" s="83">
        <f t="shared" si="1"/>
        <v>6.6000000000000003E-2</v>
      </c>
      <c r="X22" s="83">
        <f t="shared" si="1"/>
        <v>3.1E-2</v>
      </c>
      <c r="Y22" s="83">
        <f t="shared" si="1"/>
        <v>3.7999999999999999E-2</v>
      </c>
      <c r="Z22" s="84">
        <f t="shared" si="1"/>
        <v>0</v>
      </c>
      <c r="AA22" s="85">
        <f t="shared" si="1"/>
        <v>1.6030000000000002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6.9349999999999996</v>
      </c>
      <c r="C26" s="72">
        <v>5.62</v>
      </c>
      <c r="D26" s="72">
        <v>8.1289999999999996</v>
      </c>
      <c r="E26" s="72">
        <v>8.8249999999999993</v>
      </c>
      <c r="F26" s="72">
        <v>12.289</v>
      </c>
      <c r="G26" s="72">
        <v>18.641999999999999</v>
      </c>
      <c r="H26" s="72">
        <v>30.442</v>
      </c>
      <c r="I26" s="72">
        <v>8.5709999999999997</v>
      </c>
      <c r="J26" s="72">
        <v>33.231999999999999</v>
      </c>
      <c r="K26" s="72">
        <v>19.82</v>
      </c>
      <c r="L26" s="72">
        <v>25.143000000000001</v>
      </c>
      <c r="M26" s="72">
        <v>34.491999999999997</v>
      </c>
      <c r="N26" s="72">
        <v>21.056999999999999</v>
      </c>
      <c r="O26" s="72">
        <v>17.068000000000001</v>
      </c>
      <c r="P26" s="72">
        <v>14.955</v>
      </c>
      <c r="Q26" s="72">
        <v>11.933</v>
      </c>
      <c r="R26" s="72">
        <v>3.1960000000000002</v>
      </c>
      <c r="S26" s="72">
        <v>19.654</v>
      </c>
      <c r="T26" s="72">
        <v>28.727</v>
      </c>
      <c r="U26" s="72">
        <v>26.847000000000001</v>
      </c>
      <c r="V26" s="72">
        <v>10.516999999999999</v>
      </c>
      <c r="W26" s="72">
        <v>8.6140000000000008</v>
      </c>
      <c r="X26" s="72">
        <v>8.8070000000000004</v>
      </c>
      <c r="Y26" s="72">
        <v>12.481999999999999</v>
      </c>
      <c r="Z26" s="73"/>
      <c r="AA26" s="74">
        <f>SUM(B26:Z26)</f>
        <v>395.99699999999996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6.9349999999999996</v>
      </c>
      <c r="C28" s="57">
        <f t="shared" si="2"/>
        <v>5.62</v>
      </c>
      <c r="D28" s="57">
        <f t="shared" si="2"/>
        <v>8.1289999999999996</v>
      </c>
      <c r="E28" s="57">
        <f t="shared" si="2"/>
        <v>8.8249999999999993</v>
      </c>
      <c r="F28" s="57">
        <f t="shared" si="2"/>
        <v>12.289</v>
      </c>
      <c r="G28" s="57">
        <f t="shared" si="2"/>
        <v>18.641999999999999</v>
      </c>
      <c r="H28" s="57">
        <f t="shared" si="2"/>
        <v>30.442</v>
      </c>
      <c r="I28" s="57">
        <f t="shared" si="2"/>
        <v>8.5709999999999997</v>
      </c>
      <c r="J28" s="57">
        <f t="shared" si="2"/>
        <v>33.231999999999999</v>
      </c>
      <c r="K28" s="57">
        <f t="shared" si="2"/>
        <v>19.82</v>
      </c>
      <c r="L28" s="57">
        <f t="shared" si="2"/>
        <v>25.143000000000001</v>
      </c>
      <c r="M28" s="57">
        <f t="shared" si="2"/>
        <v>34.491999999999997</v>
      </c>
      <c r="N28" s="57">
        <f t="shared" si="2"/>
        <v>21.056999999999999</v>
      </c>
      <c r="O28" s="57">
        <f t="shared" si="2"/>
        <v>17.068000000000001</v>
      </c>
      <c r="P28" s="57">
        <f t="shared" si="2"/>
        <v>14.955</v>
      </c>
      <c r="Q28" s="57">
        <f t="shared" si="2"/>
        <v>11.933</v>
      </c>
      <c r="R28" s="57">
        <f t="shared" si="2"/>
        <v>3.1960000000000002</v>
      </c>
      <c r="S28" s="57">
        <f t="shared" si="2"/>
        <v>19.654</v>
      </c>
      <c r="T28" s="57">
        <f t="shared" si="2"/>
        <v>28.727</v>
      </c>
      <c r="U28" s="57">
        <f t="shared" si="2"/>
        <v>26.847000000000001</v>
      </c>
      <c r="V28" s="57">
        <f t="shared" si="2"/>
        <v>10.516999999999999</v>
      </c>
      <c r="W28" s="57">
        <f t="shared" si="2"/>
        <v>8.6140000000000008</v>
      </c>
      <c r="X28" s="57">
        <f t="shared" si="2"/>
        <v>8.8070000000000004</v>
      </c>
      <c r="Y28" s="57">
        <f t="shared" si="2"/>
        <v>12.481999999999999</v>
      </c>
      <c r="Z28" s="58">
        <f t="shared" si="2"/>
        <v>0</v>
      </c>
      <c r="AA28" s="59">
        <f t="shared" si="2"/>
        <v>395.99699999999996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6.9350000000000005</v>
      </c>
      <c r="C47" s="83">
        <f t="shared" ref="C47:Z47" si="8">SUM(C10:C13)+C22+C36</f>
        <v>5.6199999999999992</v>
      </c>
      <c r="D47" s="83">
        <f t="shared" si="8"/>
        <v>8.1289999999999996</v>
      </c>
      <c r="E47" s="83">
        <f t="shared" si="8"/>
        <v>8.8249999999999993</v>
      </c>
      <c r="F47" s="83">
        <f t="shared" si="8"/>
        <v>12.289</v>
      </c>
      <c r="G47" s="83">
        <f t="shared" si="8"/>
        <v>18.641999999999999</v>
      </c>
      <c r="H47" s="83">
        <f t="shared" si="8"/>
        <v>30.442</v>
      </c>
      <c r="I47" s="83">
        <f t="shared" si="8"/>
        <v>8.5709999999999997</v>
      </c>
      <c r="J47" s="83">
        <f t="shared" si="8"/>
        <v>33.232000000000006</v>
      </c>
      <c r="K47" s="83">
        <f t="shared" si="8"/>
        <v>19.82</v>
      </c>
      <c r="L47" s="83">
        <f t="shared" si="8"/>
        <v>25.143000000000001</v>
      </c>
      <c r="M47" s="83">
        <f t="shared" si="8"/>
        <v>34.492000000000004</v>
      </c>
      <c r="N47" s="83">
        <f t="shared" si="8"/>
        <v>21.057000000000002</v>
      </c>
      <c r="O47" s="83">
        <f t="shared" si="8"/>
        <v>17.067999999999998</v>
      </c>
      <c r="P47" s="83">
        <f t="shared" si="8"/>
        <v>14.955</v>
      </c>
      <c r="Q47" s="83">
        <f t="shared" si="8"/>
        <v>11.933</v>
      </c>
      <c r="R47" s="83">
        <f t="shared" si="8"/>
        <v>3.1960000000000002</v>
      </c>
      <c r="S47" s="83">
        <f t="shared" si="8"/>
        <v>19.654</v>
      </c>
      <c r="T47" s="83">
        <f t="shared" si="8"/>
        <v>28.727</v>
      </c>
      <c r="U47" s="83">
        <f t="shared" si="8"/>
        <v>26.847000000000001</v>
      </c>
      <c r="V47" s="83">
        <f t="shared" si="8"/>
        <v>10.516999999999999</v>
      </c>
      <c r="W47" s="83">
        <f t="shared" si="8"/>
        <v>8.6140000000000008</v>
      </c>
      <c r="X47" s="83">
        <f t="shared" si="8"/>
        <v>8.8070000000000004</v>
      </c>
      <c r="Y47" s="83">
        <f t="shared" si="8"/>
        <v>12.481999999999999</v>
      </c>
      <c r="Z47" s="84">
        <f t="shared" si="8"/>
        <v>0</v>
      </c>
      <c r="AA47" s="100">
        <f>SUM(B47:Z47)</f>
        <v>395.99699999999996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2021-01-19T21:26:23Z</dcterms:created>
  <dcterms:modified xsi:type="dcterms:W3CDTF">2021-01-19T21:26:23Z</dcterms:modified>
</cp:coreProperties>
</file>