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<sst xmlns="http://schemas.openxmlformats.org/spreadsheetml/2006/main" count="110" uniqueCount="50">
  <si>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18/01/2021 23:17:32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</si>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</sst>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4">
                  <c:v>2.5999999999999999E-2</c:v>
                </c:pt>
                <c:pt idx="7">
                  <c:v>3.1150000000000002</c:v>
                </c:pt>
                <c:pt idx="9">
                  <c:v>3.4950000000000001</c:v>
                </c:pt>
                <c:pt idx="10">
                  <c:v>11.1</c:v>
                </c:pt>
                <c:pt idx="11">
                  <c:v>52.1</c:v>
                </c:pt>
                <c:pt idx="12">
                  <c:v>52.1</c:v>
                </c:pt>
                <c:pt idx="13">
                  <c:v>52.1</c:v>
                </c:pt>
                <c:pt idx="14">
                  <c:v>52.1</c:v>
                </c:pt>
                <c:pt idx="15">
                  <c:v>52.1</c:v>
                </c:pt>
                <c:pt idx="16">
                  <c:v>52.1</c:v>
                </c:pt>
                <c:pt idx="17">
                  <c:v>11.1</c:v>
                </c:pt>
                <c:pt idx="18">
                  <c:v>2.5409999999999999</c:v>
                </c:pt>
                <c:pt idx="19">
                  <c:v>2.3149999999999999</c:v>
                </c:pt>
                <c:pt idx="20">
                  <c:v>2.5720000000000001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2.79</c:v>
                </c:pt>
                <c:pt idx="1">
                  <c:v>3.15</c:v>
                </c:pt>
                <c:pt idx="2">
                  <c:v>2.99</c:v>
                </c:pt>
                <c:pt idx="3">
                  <c:v>8.3409999999999993</c:v>
                </c:pt>
                <c:pt idx="4">
                  <c:v>2.0499999999999998</c:v>
                </c:pt>
                <c:pt idx="5">
                  <c:v>2.4740000000000002</c:v>
                </c:pt>
                <c:pt idx="6">
                  <c:v>8.5890000000000004</c:v>
                </c:pt>
                <c:pt idx="7">
                  <c:v>13.543000000000001</c:v>
                </c:pt>
                <c:pt idx="8">
                  <c:v>11.219999999999999</c:v>
                </c:pt>
                <c:pt idx="9">
                  <c:v>13.343</c:v>
                </c:pt>
                <c:pt idx="10">
                  <c:v>9.8250000000000011</c:v>
                </c:pt>
                <c:pt idx="11">
                  <c:v>5.0000000000000001E-3</c:v>
                </c:pt>
                <c:pt idx="12">
                  <c:v>2.7509999999999994</c:v>
                </c:pt>
                <c:pt idx="13">
                  <c:v>2.9000000000000001E-2</c:v>
                </c:pt>
                <c:pt idx="14">
                  <c:v>1.5640000000000001</c:v>
                </c:pt>
                <c:pt idx="15">
                  <c:v>2.4089999999999998</c:v>
                </c:pt>
                <c:pt idx="16">
                  <c:v>1.63</c:v>
                </c:pt>
                <c:pt idx="17">
                  <c:v>0.8</c:v>
                </c:pt>
                <c:pt idx="18">
                  <c:v>5.0920000000000005</c:v>
                </c:pt>
                <c:pt idx="19">
                  <c:v>2.774</c:v>
                </c:pt>
                <c:pt idx="20">
                  <c:v>5.8529999999999998</c:v>
                </c:pt>
                <c:pt idx="21">
                  <c:v>6.5439999999999996</c:v>
                </c:pt>
                <c:pt idx="22">
                  <c:v>2.1840000000000002</c:v>
                </c:pt>
                <c:pt idx="23">
                  <c:v>9.3819999999999997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2070168"/>
        <c:axId val="292070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5.117</c:v>
                </c:pt>
                <c:pt idx="1">
                  <c:v>7.7949999999999999</c:v>
                </c:pt>
                <c:pt idx="2">
                  <c:v>6.8570000000000002</c:v>
                </c:pt>
                <c:pt idx="3">
                  <c:v>16.367000000000001</c:v>
                </c:pt>
                <c:pt idx="4">
                  <c:v>12.26</c:v>
                </c:pt>
                <c:pt idx="5">
                  <c:v>6.0019999999999998</c:v>
                </c:pt>
                <c:pt idx="6">
                  <c:v>8.5950000000000006</c:v>
                </c:pt>
                <c:pt idx="7">
                  <c:v>16.668000000000003</c:v>
                </c:pt>
                <c:pt idx="8">
                  <c:v>11.228999999999999</c:v>
                </c:pt>
                <c:pt idx="9">
                  <c:v>16.847999999999999</c:v>
                </c:pt>
                <c:pt idx="10">
                  <c:v>20.934000000000001</c:v>
                </c:pt>
                <c:pt idx="11">
                  <c:v>52.113999999999997</c:v>
                </c:pt>
                <c:pt idx="12">
                  <c:v>54.861000000000004</c:v>
                </c:pt>
                <c:pt idx="13">
                  <c:v>52.138999999999996</c:v>
                </c:pt>
                <c:pt idx="14">
                  <c:v>53.674999999999997</c:v>
                </c:pt>
                <c:pt idx="15">
                  <c:v>54.989000000000004</c:v>
                </c:pt>
                <c:pt idx="16">
                  <c:v>54.268000000000001</c:v>
                </c:pt>
                <c:pt idx="17">
                  <c:v>12.731</c:v>
                </c:pt>
                <c:pt idx="18">
                  <c:v>8.4699999999999989</c:v>
                </c:pt>
                <c:pt idx="19">
                  <c:v>6.6020000000000003</c:v>
                </c:pt>
                <c:pt idx="20">
                  <c:v>9.6829999999999998</c:v>
                </c:pt>
                <c:pt idx="21">
                  <c:v>7.84</c:v>
                </c:pt>
                <c:pt idx="22">
                  <c:v>8.5670000000000002</c:v>
                </c:pt>
                <c:pt idx="23">
                  <c:v>10.342000000000001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70168"/>
        <c:axId val="292070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14.03</c:v>
                </c:pt>
                <c:pt idx="1">
                  <c:v>12.3</c:v>
                </c:pt>
                <c:pt idx="2">
                  <c:v>9.6</c:v>
                </c:pt>
                <c:pt idx="3">
                  <c:v>47.9</c:v>
                </c:pt>
                <c:pt idx="4">
                  <c:v>48.44</c:v>
                </c:pt>
                <c:pt idx="5">
                  <c:v>57.7</c:v>
                </c:pt>
                <c:pt idx="6">
                  <c:v>68.819999999999993</c:v>
                </c:pt>
                <c:pt idx="7">
                  <c:v>85.11</c:v>
                </c:pt>
                <c:pt idx="8">
                  <c:v>93.61</c:v>
                </c:pt>
                <c:pt idx="9">
                  <c:v>88.57</c:v>
                </c:pt>
                <c:pt idx="10">
                  <c:v>83.41</c:v>
                </c:pt>
                <c:pt idx="11">
                  <c:v>49.99</c:v>
                </c:pt>
                <c:pt idx="12">
                  <c:v>71.38</c:v>
                </c:pt>
                <c:pt idx="13">
                  <c:v>49.99</c:v>
                </c:pt>
                <c:pt idx="14">
                  <c:v>73.37</c:v>
                </c:pt>
                <c:pt idx="15">
                  <c:v>77.67</c:v>
                </c:pt>
                <c:pt idx="16">
                  <c:v>84.53</c:v>
                </c:pt>
                <c:pt idx="17">
                  <c:v>95.9</c:v>
                </c:pt>
                <c:pt idx="18">
                  <c:v>92.82</c:v>
                </c:pt>
                <c:pt idx="19">
                  <c:v>89.33</c:v>
                </c:pt>
                <c:pt idx="20">
                  <c:v>78.77</c:v>
                </c:pt>
                <c:pt idx="21">
                  <c:v>71.09</c:v>
                </c:pt>
                <c:pt idx="22">
                  <c:v>59.79</c:v>
                </c:pt>
                <c:pt idx="23">
                  <c:v>75.260000000000005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2071344"/>
        <c:axId val="292070952"/>
      </c:lineChart>
      <c:catAx>
        <c:axId val="292070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70560"/>
        <c:crosses val="autoZero"/>
        <c:auto val="1"/>
        <c:lblAlgn val="ctr"/>
        <c:lblOffset val="100"/>
        <c:noMultiLvlLbl val="0"/>
      </c:catAx>
      <c:valAx>
        <c:axId val="29207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70168"/>
        <c:crosses val="autoZero"/>
        <c:crossBetween val="between"/>
      </c:valAx>
      <c:valAx>
        <c:axId val="292070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2071344"/>
        <c:crosses val="max"/>
        <c:crossBetween val="between"/>
      </c:valAx>
      <c:catAx>
        <c:axId val="292071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2070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348.86400000000009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119.33199999999998</v>
          </cell>
        </row>
        <row r="31">
          <cell r="C31">
            <v>5.96</v>
          </cell>
        </row>
        <row r="32">
          <cell r="C32">
            <v>5.8809999999999993</v>
          </cell>
        </row>
        <row r="33">
          <cell r="C33">
            <v>34.916000000000004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49.207999999999998</v>
          </cell>
        </row>
        <row r="40">
          <cell r="C40">
            <v>95.849000000000018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11.035</v>
          </cell>
        </row>
        <row r="46">
          <cell r="C46">
            <v>0</v>
          </cell>
        </row>
        <row r="47">
          <cell r="C47">
            <v>358.86099999999999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14.03</v>
          </cell>
          <cell r="C7">
            <v>12.3</v>
          </cell>
          <cell r="D7">
            <v>9.6</v>
          </cell>
          <cell r="E7">
            <v>47.9</v>
          </cell>
          <cell r="F7">
            <v>48.44</v>
          </cell>
          <cell r="G7">
            <v>57.7</v>
          </cell>
          <cell r="H7">
            <v>68.819999999999993</v>
          </cell>
          <cell r="I7">
            <v>85.11</v>
          </cell>
          <cell r="J7">
            <v>93.61</v>
          </cell>
          <cell r="K7">
            <v>88.57</v>
          </cell>
          <cell r="L7">
            <v>83.41</v>
          </cell>
          <cell r="M7">
            <v>49.99</v>
          </cell>
          <cell r="N7">
            <v>71.38</v>
          </cell>
          <cell r="O7">
            <v>49.99</v>
          </cell>
          <cell r="P7">
            <v>73.37</v>
          </cell>
          <cell r="Q7">
            <v>77.67</v>
          </cell>
          <cell r="R7">
            <v>84.53</v>
          </cell>
          <cell r="S7">
            <v>95.9</v>
          </cell>
          <cell r="T7">
            <v>92.82</v>
          </cell>
          <cell r="U7">
            <v>89.33</v>
          </cell>
          <cell r="V7">
            <v>78.77</v>
          </cell>
          <cell r="W7">
            <v>71.09</v>
          </cell>
          <cell r="X7">
            <v>59.79</v>
          </cell>
          <cell r="Y7">
            <v>75.260000000000005</v>
          </cell>
        </row>
        <row r="36">
          <cell r="L36">
            <v>11.1</v>
          </cell>
          <cell r="M36">
            <v>52.1</v>
          </cell>
          <cell r="N36">
            <v>52.1</v>
          </cell>
          <cell r="O36">
            <v>52.1</v>
          </cell>
          <cell r="P36">
            <v>52.1</v>
          </cell>
          <cell r="Q36">
            <v>52.1</v>
          </cell>
          <cell r="R36">
            <v>52.1</v>
          </cell>
          <cell r="S36">
            <v>11.1</v>
          </cell>
        </row>
        <row r="37">
          <cell r="I37">
            <v>3.1150000000000002</v>
          </cell>
          <cell r="K37">
            <v>3.4950000000000001</v>
          </cell>
          <cell r="T37">
            <v>2.5409999999999999</v>
          </cell>
          <cell r="U37">
            <v>2.3149999999999999</v>
          </cell>
          <cell r="V37">
            <v>2.5720000000000001</v>
          </cell>
        </row>
        <row r="38">
          <cell r="F38">
            <v>2.5999999999999999E-2</v>
          </cell>
        </row>
        <row r="59">
          <cell r="B59">
            <v>2.79</v>
          </cell>
          <cell r="C59">
            <v>3.15</v>
          </cell>
          <cell r="D59">
            <v>2.99</v>
          </cell>
          <cell r="E59">
            <v>8.3409999999999993</v>
          </cell>
          <cell r="F59">
            <v>2.0499999999999998</v>
          </cell>
          <cell r="G59">
            <v>2.4740000000000002</v>
          </cell>
          <cell r="H59">
            <v>8.5890000000000004</v>
          </cell>
          <cell r="I59">
            <v>13.543000000000001</v>
          </cell>
          <cell r="J59">
            <v>11.219999999999999</v>
          </cell>
          <cell r="K59">
            <v>13.343</v>
          </cell>
          <cell r="L59">
            <v>9.8250000000000011</v>
          </cell>
          <cell r="M59">
            <v>5.0000000000000001E-3</v>
          </cell>
          <cell r="N59">
            <v>2.7509999999999994</v>
          </cell>
          <cell r="O59">
            <v>2.9000000000000001E-2</v>
          </cell>
          <cell r="P59">
            <v>1.5640000000000001</v>
          </cell>
          <cell r="Q59">
            <v>2.4089999999999998</v>
          </cell>
          <cell r="R59">
            <v>1.63</v>
          </cell>
          <cell r="S59">
            <v>0.8</v>
          </cell>
          <cell r="T59">
            <v>5.0920000000000005</v>
          </cell>
          <cell r="U59">
            <v>2.774</v>
          </cell>
          <cell r="V59">
            <v>5.8529999999999998</v>
          </cell>
          <cell r="W59">
            <v>6.5439999999999996</v>
          </cell>
          <cell r="X59">
            <v>2.1840000000000002</v>
          </cell>
          <cell r="Y59">
            <v>9.3819999999999997</v>
          </cell>
        </row>
        <row r="64">
          <cell r="E64">
            <v>1.49</v>
          </cell>
          <cell r="F64">
            <v>1.49</v>
          </cell>
          <cell r="G64">
            <v>1.49</v>
          </cell>
          <cell r="X64">
            <v>1.49</v>
          </cell>
        </row>
        <row r="65">
          <cell r="B65">
            <v>0.42299999999999999</v>
          </cell>
          <cell r="C65">
            <v>0.88300000000000001</v>
          </cell>
          <cell r="D65">
            <v>0.70699999999999996</v>
          </cell>
          <cell r="E65">
            <v>1.244</v>
          </cell>
          <cell r="F65">
            <v>1.2889999999999999</v>
          </cell>
          <cell r="X65">
            <v>1.335</v>
          </cell>
        </row>
        <row r="66">
          <cell r="B66">
            <v>1.9039999999999999</v>
          </cell>
          <cell r="C66">
            <v>3.762</v>
          </cell>
          <cell r="D66">
            <v>3.16</v>
          </cell>
          <cell r="E66">
            <v>5.2919999999999998</v>
          </cell>
          <cell r="F66">
            <v>7.4049999999999994</v>
          </cell>
          <cell r="G66">
            <v>2.0379999999999998</v>
          </cell>
          <cell r="H66">
            <v>6.0000000000000001E-3</v>
          </cell>
          <cell r="I66">
            <v>0.01</v>
          </cell>
          <cell r="J66">
            <v>8.9999999999999993E-3</v>
          </cell>
          <cell r="K66">
            <v>0.01</v>
          </cell>
          <cell r="L66">
            <v>8.9999999999999993E-3</v>
          </cell>
          <cell r="M66">
            <v>8.9999999999999993E-3</v>
          </cell>
          <cell r="N66">
            <v>0.01</v>
          </cell>
          <cell r="O66">
            <v>0.01</v>
          </cell>
          <cell r="P66">
            <v>1.0999999999999999E-2</v>
          </cell>
          <cell r="Q66">
            <v>0.48</v>
          </cell>
          <cell r="R66">
            <v>0.53800000000000003</v>
          </cell>
          <cell r="S66">
            <v>0.83099999999999996</v>
          </cell>
          <cell r="T66">
            <v>0.83699999999999997</v>
          </cell>
          <cell r="U66">
            <v>1.5129999999999999</v>
          </cell>
          <cell r="V66">
            <v>1.2579999999999998</v>
          </cell>
          <cell r="W66">
            <v>1.296</v>
          </cell>
          <cell r="X66">
            <v>3.5579999999999998</v>
          </cell>
          <cell r="Y66">
            <v>0.96000000000000008</v>
          </cell>
        </row>
      </sheetData>
      <sheetData sheetId="17">
        <row r="37">
          <cell r="M37">
            <v>6.95</v>
          </cell>
          <cell r="O37">
            <v>4.085</v>
          </cell>
        </row>
        <row r="59">
          <cell r="B59">
            <v>4.226</v>
          </cell>
          <cell r="C59">
            <v>7.0009999999999994</v>
          </cell>
          <cell r="D59">
            <v>5.851</v>
          </cell>
          <cell r="E59">
            <v>15.35</v>
          </cell>
          <cell r="F59">
            <v>11.343</v>
          </cell>
          <cell r="G59">
            <v>4.7149999999999999</v>
          </cell>
          <cell r="H59">
            <v>2.633</v>
          </cell>
          <cell r="I59">
            <v>2.2249999999999996</v>
          </cell>
          <cell r="J59">
            <v>4.7609999999999992</v>
          </cell>
          <cell r="K59">
            <v>4.4829999999999997</v>
          </cell>
          <cell r="L59">
            <v>8.4980000000000011</v>
          </cell>
          <cell r="M59">
            <v>40.082000000000001</v>
          </cell>
          <cell r="N59">
            <v>38.154000000000003</v>
          </cell>
          <cell r="O59">
            <v>42.573999999999998</v>
          </cell>
          <cell r="P59">
            <v>40.92199999999999</v>
          </cell>
          <cell r="Q59">
            <v>42.539000000000001</v>
          </cell>
          <cell r="R59">
            <v>41.716999999999999</v>
          </cell>
          <cell r="S59">
            <v>7.2729999999999997</v>
          </cell>
          <cell r="T59">
            <v>7.0609999999999999</v>
          </cell>
          <cell r="U59">
            <v>4.9809999999999999</v>
          </cell>
          <cell r="V59">
            <v>4.2889999999999997</v>
          </cell>
          <cell r="W59">
            <v>4.8070000000000004</v>
          </cell>
          <cell r="X59">
            <v>7.6619999999999999</v>
          </cell>
          <cell r="Y59">
            <v>5.7140000000000004</v>
          </cell>
        </row>
        <row r="65">
          <cell r="H65">
            <v>1.831</v>
          </cell>
          <cell r="I65">
            <v>4.7769999999999992</v>
          </cell>
          <cell r="J65">
            <v>2.331</v>
          </cell>
          <cell r="K65">
            <v>5.1080000000000005</v>
          </cell>
          <cell r="L65">
            <v>5.0579999999999998</v>
          </cell>
          <cell r="M65">
            <v>2.3149999999999999</v>
          </cell>
          <cell r="N65">
            <v>7.2759999999999998</v>
          </cell>
          <cell r="O65">
            <v>2.2360000000000002</v>
          </cell>
          <cell r="P65">
            <v>4.5780000000000003</v>
          </cell>
          <cell r="Q65">
            <v>4.3479999999999999</v>
          </cell>
          <cell r="R65">
            <v>4.1859999999999999</v>
          </cell>
          <cell r="S65">
            <v>2.3079999999999998</v>
          </cell>
          <cell r="V65">
            <v>2.11</v>
          </cell>
          <cell r="W65">
            <v>0.746</v>
          </cell>
        </row>
        <row r="66">
          <cell r="B66">
            <v>0.89100000000000001</v>
          </cell>
          <cell r="C66">
            <v>0.79400000000000004</v>
          </cell>
          <cell r="D66">
            <v>1.006</v>
          </cell>
          <cell r="E66">
            <v>1.0169999999999999</v>
          </cell>
          <cell r="F66">
            <v>0.91700000000000004</v>
          </cell>
          <cell r="G66">
            <v>1.2869999999999999</v>
          </cell>
          <cell r="H66">
            <v>4.1310000000000002</v>
          </cell>
          <cell r="I66">
            <v>9.6660000000000004</v>
          </cell>
          <cell r="J66">
            <v>4.1369999999999996</v>
          </cell>
          <cell r="K66">
            <v>7.2570000000000006</v>
          </cell>
          <cell r="L66">
            <v>7.3780000000000001</v>
          </cell>
          <cell r="M66">
            <v>2.7669999999999999</v>
          </cell>
          <cell r="N66">
            <v>9.4309999999999992</v>
          </cell>
          <cell r="O66">
            <v>3.2439999999999998</v>
          </cell>
          <cell r="P66">
            <v>8.1750000000000007</v>
          </cell>
          <cell r="Q66">
            <v>8.1020000000000003</v>
          </cell>
          <cell r="R66">
            <v>8.3650000000000002</v>
          </cell>
          <cell r="S66">
            <v>3.1500000000000004</v>
          </cell>
          <cell r="T66">
            <v>1.409</v>
          </cell>
          <cell r="U66">
            <v>1.621</v>
          </cell>
          <cell r="V66">
            <v>3.2839999999999998</v>
          </cell>
          <cell r="W66">
            <v>2.2869999999999999</v>
          </cell>
          <cell r="X66">
            <v>0.90500000000000003</v>
          </cell>
          <cell r="Y66">
            <v>4.6280000000000001</v>
          </cell>
        </row>
      </sheetData>
      <sheetData sheetId="18">
        <row r="7">
          <cell r="B7">
            <v>14.03</v>
          </cell>
          <cell r="C7">
            <v>12.3</v>
          </cell>
          <cell r="D7">
            <v>9.6</v>
          </cell>
          <cell r="E7">
            <v>47.9</v>
          </cell>
          <cell r="F7">
            <v>48.44</v>
          </cell>
          <cell r="G7">
            <v>57.7</v>
          </cell>
          <cell r="H7">
            <v>68.819999999999993</v>
          </cell>
          <cell r="I7">
            <v>85.11</v>
          </cell>
          <cell r="J7">
            <v>93.61</v>
          </cell>
          <cell r="K7">
            <v>88.57</v>
          </cell>
          <cell r="L7">
            <v>83.41</v>
          </cell>
          <cell r="M7">
            <v>49.99</v>
          </cell>
          <cell r="N7">
            <v>71.38</v>
          </cell>
          <cell r="O7">
            <v>49.99</v>
          </cell>
          <cell r="P7">
            <v>73.37</v>
          </cell>
          <cell r="Q7">
            <v>77.67</v>
          </cell>
          <cell r="R7">
            <v>84.53</v>
          </cell>
          <cell r="S7">
            <v>95.9</v>
          </cell>
          <cell r="T7">
            <v>92.82</v>
          </cell>
          <cell r="U7">
            <v>89.33</v>
          </cell>
          <cell r="V7">
            <v>78.77</v>
          </cell>
          <cell r="W7">
            <v>71.09</v>
          </cell>
          <cell r="X7">
            <v>59.79</v>
          </cell>
          <cell r="Y7">
            <v>75.260000000000005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44213</v>
          </cell>
        </row>
        <row r="4">
          <cell r="B4">
            <v>44213</v>
          </cell>
        </row>
        <row r="5">
          <cell r="B5">
            <v>44213</v>
          </cell>
        </row>
        <row r="6">
          <cell r="B6">
            <v>44213</v>
          </cell>
        </row>
        <row r="7">
          <cell r="B7">
            <v>44213</v>
          </cell>
        </row>
        <row r="8">
          <cell r="B8">
            <v>44213</v>
          </cell>
        </row>
        <row r="9">
          <cell r="B9">
            <v>44213</v>
          </cell>
        </row>
        <row r="10">
          <cell r="B10">
            <v>44213</v>
          </cell>
        </row>
        <row r="11">
          <cell r="B11">
            <v>44213</v>
          </cell>
        </row>
        <row r="12">
          <cell r="B12">
            <v>44213</v>
          </cell>
        </row>
        <row r="13">
          <cell r="B13">
            <v>44213</v>
          </cell>
        </row>
        <row r="14">
          <cell r="B14">
            <v>44213</v>
          </cell>
        </row>
        <row r="15">
          <cell r="B15">
            <v>44213</v>
          </cell>
        </row>
        <row r="16">
          <cell r="B16">
            <v>44213</v>
          </cell>
        </row>
      </sheetData>
      <sheetData sheetId="41">
        <row r="2">
          <cell r="C2">
            <v>44216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5.117</v>
      </c>
      <c r="C4" s="18">
        <v>7.7949999999999999</v>
      </c>
      <c r="D4" s="18">
        <v>6.8570000000000002</v>
      </c>
      <c r="E4" s="18">
        <v>16.366999999999997</v>
      </c>
      <c r="F4" s="18">
        <v>12.259999999999998</v>
      </c>
      <c r="G4" s="18">
        <v>6.0020000000000007</v>
      </c>
      <c r="H4" s="18">
        <v>8.5950000000000006</v>
      </c>
      <c r="I4" s="18">
        <v>16.668000000000003</v>
      </c>
      <c r="J4" s="18">
        <v>11.228999999999999</v>
      </c>
      <c r="K4" s="18">
        <v>16.848000000000003</v>
      </c>
      <c r="L4" s="18">
        <v>20.933999999999997</v>
      </c>
      <c r="M4" s="18">
        <v>52.114000000000004</v>
      </c>
      <c r="N4" s="18">
        <v>54.860999999999997</v>
      </c>
      <c r="O4" s="18">
        <v>52.139000000000003</v>
      </c>
      <c r="P4" s="18">
        <v>53.675000000000004</v>
      </c>
      <c r="Q4" s="18">
        <v>54.989000000000004</v>
      </c>
      <c r="R4" s="18">
        <v>54.268000000000001</v>
      </c>
      <c r="S4" s="18">
        <v>12.731</v>
      </c>
      <c r="T4" s="18">
        <v>8.4700000000000006</v>
      </c>
      <c r="U4" s="18">
        <v>6.6019999999999994</v>
      </c>
      <c r="V4" s="18">
        <v>9.6829999999999981</v>
      </c>
      <c r="W4" s="18">
        <v>7.839999999999999</v>
      </c>
      <c r="X4" s="18">
        <v>8.5670000000000002</v>
      </c>
      <c r="Y4" s="18">
        <v>10.342000000000001</v>
      </c>
      <c r="Z4" s="19"/>
      <c r="AA4" s="20">
        <f>SUM(B4:Z4)</f>
        <v>514.95300000000009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14.03</v>
      </c>
      <c r="C7" s="28">
        <v>12.3</v>
      </c>
      <c r="D7" s="28">
        <v>9.6</v>
      </c>
      <c r="E7" s="28">
        <v>47.9</v>
      </c>
      <c r="F7" s="28">
        <v>48.44</v>
      </c>
      <c r="G7" s="28">
        <v>57.7</v>
      </c>
      <c r="H7" s="28">
        <v>68.819999999999993</v>
      </c>
      <c r="I7" s="28">
        <v>85.11</v>
      </c>
      <c r="J7" s="28">
        <v>93.61</v>
      </c>
      <c r="K7" s="28">
        <v>88.57</v>
      </c>
      <c r="L7" s="28">
        <v>83.41</v>
      </c>
      <c r="M7" s="28">
        <v>49.99</v>
      </c>
      <c r="N7" s="28">
        <v>71.38</v>
      </c>
      <c r="O7" s="28">
        <v>49.99</v>
      </c>
      <c r="P7" s="28">
        <v>73.37</v>
      </c>
      <c r="Q7" s="28">
        <v>77.67</v>
      </c>
      <c r="R7" s="28">
        <v>84.53</v>
      </c>
      <c r="S7" s="28">
        <v>95.9</v>
      </c>
      <c r="T7" s="28">
        <v>92.82</v>
      </c>
      <c r="U7" s="28">
        <v>89.33</v>
      </c>
      <c r="V7" s="28">
        <v>78.77</v>
      </c>
      <c r="W7" s="28">
        <v>71.09</v>
      </c>
      <c r="X7" s="28">
        <v>59.79</v>
      </c>
      <c r="Y7" s="28">
        <v>75.260000000000005</v>
      </c>
      <c r="Z7" s="29"/>
      <c r="AA7" s="30">
        <f>IF(SUM(GR_MAINLAND_MCP_SUM_SELL)&lt;&gt;0,AVERAGEIF(GR_MAINLAND_MCP_SUM_SELL,"&lt;&gt;"""),"")</f>
        <v>65.80749999999999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2.5999999999999999E-2</v>
      </c>
      <c r="G11" s="47"/>
      <c r="H11" s="47"/>
      <c r="I11" s="47">
        <v>3.1150000000000002</v>
      </c>
      <c r="J11" s="47"/>
      <c r="K11" s="47">
        <v>3.4950000000000001</v>
      </c>
      <c r="L11" s="47">
        <v>11.1</v>
      </c>
      <c r="M11" s="47">
        <v>52.1</v>
      </c>
      <c r="N11" s="47">
        <v>52.1</v>
      </c>
      <c r="O11" s="47">
        <v>52.1</v>
      </c>
      <c r="P11" s="47">
        <v>52.1</v>
      </c>
      <c r="Q11" s="47">
        <v>52.1</v>
      </c>
      <c r="R11" s="47">
        <v>52.1</v>
      </c>
      <c r="S11" s="47">
        <v>11.1</v>
      </c>
      <c r="T11" s="47">
        <v>2.5409999999999999</v>
      </c>
      <c r="U11" s="47">
        <v>2.3149999999999999</v>
      </c>
      <c r="V11" s="47">
        <v>2.5720000000000001</v>
      </c>
      <c r="W11" s="47"/>
      <c r="X11" s="47"/>
      <c r="Y11" s="47"/>
      <c r="Z11" s="48"/>
      <c r="AA11" s="49">
        <f>SUM(B11:Z11)</f>
        <v>348.86400000000003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2.79</v>
      </c>
      <c r="C13" s="52">
        <v>3.15</v>
      </c>
      <c r="D13" s="52">
        <v>2.99</v>
      </c>
      <c r="E13" s="52">
        <v>8.3409999999999993</v>
      </c>
      <c r="F13" s="52">
        <v>2.0499999999999998</v>
      </c>
      <c r="G13" s="52">
        <v>2.4740000000000002</v>
      </c>
      <c r="H13" s="52">
        <v>8.5890000000000004</v>
      </c>
      <c r="I13" s="52">
        <v>13.543000000000001</v>
      </c>
      <c r="J13" s="52">
        <v>11.219999999999999</v>
      </c>
      <c r="K13" s="52">
        <v>13.343</v>
      </c>
      <c r="L13" s="52">
        <v>9.8250000000000011</v>
      </c>
      <c r="M13" s="52">
        <v>5.0000000000000001E-3</v>
      </c>
      <c r="N13" s="52">
        <v>2.7509999999999994</v>
      </c>
      <c r="O13" s="52">
        <v>2.9000000000000001E-2</v>
      </c>
      <c r="P13" s="52">
        <v>1.5640000000000001</v>
      </c>
      <c r="Q13" s="52">
        <v>2.4089999999999998</v>
      </c>
      <c r="R13" s="52">
        <v>1.63</v>
      </c>
      <c r="S13" s="52">
        <v>0.8</v>
      </c>
      <c r="T13" s="52">
        <v>5.0920000000000005</v>
      </c>
      <c r="U13" s="52">
        <v>2.774</v>
      </c>
      <c r="V13" s="52">
        <v>5.8529999999999998</v>
      </c>
      <c r="W13" s="52">
        <v>6.5439999999999996</v>
      </c>
      <c r="X13" s="52">
        <v>2.1840000000000002</v>
      </c>
      <c r="Y13" s="52">
        <v>9.3819999999999997</v>
      </c>
      <c r="Z13" s="53"/>
      <c r="AA13" s="54">
        <f>SUM(B13:Z13)</f>
        <v>119.33199999999998</v>
      </c>
    </row>
    <row r="14" spans="1:27" ht="30" customHeight="1" thickBot="1" x14ac:dyDescent="0.25">
      <c r="A14" s="55" t="s">
        <v>10</v>
      </c>
      <c r="B14" s="56">
        <f>IF(LEN(B$2)&gt;0,SUM(B10:B13),"")</f>
        <v>2.79</v>
      </c>
      <c r="C14" s="57">
        <f t="shared" ref="C14:Z14" si="0">IF(LEN(C$2)&gt;0,SUM(C10:C13),"")</f>
        <v>3.15</v>
      </c>
      <c r="D14" s="57">
        <f t="shared" si="0"/>
        <v>2.99</v>
      </c>
      <c r="E14" s="57">
        <f t="shared" si="0"/>
        <v>8.3409999999999993</v>
      </c>
      <c r="F14" s="57">
        <f t="shared" si="0"/>
        <v>2.0759999999999996</v>
      </c>
      <c r="G14" s="57">
        <f t="shared" si="0"/>
        <v>2.4740000000000002</v>
      </c>
      <c r="H14" s="57">
        <f t="shared" si="0"/>
        <v>8.5890000000000004</v>
      </c>
      <c r="I14" s="57">
        <f t="shared" si="0"/>
        <v>16.658000000000001</v>
      </c>
      <c r="J14" s="57">
        <f t="shared" si="0"/>
        <v>11.219999999999999</v>
      </c>
      <c r="K14" s="57">
        <f t="shared" si="0"/>
        <v>16.838000000000001</v>
      </c>
      <c r="L14" s="57">
        <f t="shared" si="0"/>
        <v>20.925000000000001</v>
      </c>
      <c r="M14" s="57">
        <f t="shared" si="0"/>
        <v>52.105000000000004</v>
      </c>
      <c r="N14" s="57">
        <f t="shared" si="0"/>
        <v>54.850999999999999</v>
      </c>
      <c r="O14" s="57">
        <f t="shared" si="0"/>
        <v>52.129000000000005</v>
      </c>
      <c r="P14" s="57">
        <f t="shared" si="0"/>
        <v>53.664000000000001</v>
      </c>
      <c r="Q14" s="57">
        <f t="shared" si="0"/>
        <v>54.509</v>
      </c>
      <c r="R14" s="57">
        <f t="shared" si="0"/>
        <v>53.730000000000004</v>
      </c>
      <c r="S14" s="57">
        <f t="shared" si="0"/>
        <v>11.9</v>
      </c>
      <c r="T14" s="57">
        <f t="shared" si="0"/>
        <v>7.6330000000000009</v>
      </c>
      <c r="U14" s="57">
        <f t="shared" si="0"/>
        <v>5.0890000000000004</v>
      </c>
      <c r="V14" s="57">
        <f t="shared" si="0"/>
        <v>8.4250000000000007</v>
      </c>
      <c r="W14" s="57">
        <f t="shared" si="0"/>
        <v>6.5439999999999996</v>
      </c>
      <c r="X14" s="57">
        <f t="shared" si="0"/>
        <v>2.1840000000000002</v>
      </c>
      <c r="Y14" s="57">
        <f t="shared" si="0"/>
        <v>9.3819999999999997</v>
      </c>
      <c r="Z14" s="58" t="str">
        <f t="shared" si="0"/>
        <v/>
      </c>
      <c r="AA14" s="59">
        <f>SUM(AA9:AA13)</f>
        <v>468.19600000000003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>
        <v>1.49</v>
      </c>
      <c r="F17" s="67">
        <v>1.49</v>
      </c>
      <c r="G17" s="67">
        <v>1.49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>
        <v>1.49</v>
      </c>
      <c r="Y17" s="67"/>
      <c r="Z17" s="68"/>
      <c r="AA17" s="69">
        <f>SUM(B17:Z17)</f>
        <v>5.96</v>
      </c>
    </row>
    <row r="18" spans="1:27" ht="24.95" customHeight="1" x14ac:dyDescent="0.2">
      <c r="A18" s="70" t="s">
        <v>13</v>
      </c>
      <c r="B18" s="71">
        <v>0.42299999999999999</v>
      </c>
      <c r="C18" s="72">
        <v>0.88300000000000001</v>
      </c>
      <c r="D18" s="72">
        <v>0.70699999999999996</v>
      </c>
      <c r="E18" s="72">
        <v>1.244</v>
      </c>
      <c r="F18" s="72">
        <v>1.2889999999999999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>
        <v>1.335</v>
      </c>
      <c r="Y18" s="72"/>
      <c r="Z18" s="73"/>
      <c r="AA18" s="74">
        <f>SUM(B18:Z18)</f>
        <v>5.8809999999999993</v>
      </c>
    </row>
    <row r="19" spans="1:27" ht="24.95" customHeight="1" x14ac:dyDescent="0.2">
      <c r="A19" s="70" t="s">
        <v>14</v>
      </c>
      <c r="B19" s="75">
        <v>1.9039999999999999</v>
      </c>
      <c r="C19" s="76">
        <v>3.762</v>
      </c>
      <c r="D19" s="76">
        <v>3.16</v>
      </c>
      <c r="E19" s="76">
        <v>5.2919999999999998</v>
      </c>
      <c r="F19" s="76">
        <v>7.4049999999999994</v>
      </c>
      <c r="G19" s="76">
        <v>2.0379999999999998</v>
      </c>
      <c r="H19" s="76">
        <v>6.0000000000000001E-3</v>
      </c>
      <c r="I19" s="76">
        <v>0.01</v>
      </c>
      <c r="J19" s="76">
        <v>8.9999999999999993E-3</v>
      </c>
      <c r="K19" s="76">
        <v>0.01</v>
      </c>
      <c r="L19" s="76">
        <v>8.9999999999999993E-3</v>
      </c>
      <c r="M19" s="76">
        <v>8.9999999999999993E-3</v>
      </c>
      <c r="N19" s="76">
        <v>0.01</v>
      </c>
      <c r="O19" s="76">
        <v>0.01</v>
      </c>
      <c r="P19" s="76">
        <v>1.0999999999999999E-2</v>
      </c>
      <c r="Q19" s="76">
        <v>0.48</v>
      </c>
      <c r="R19" s="76">
        <v>0.53800000000000003</v>
      </c>
      <c r="S19" s="76">
        <v>0.83099999999999996</v>
      </c>
      <c r="T19" s="76">
        <v>0.83699999999999997</v>
      </c>
      <c r="U19" s="76">
        <v>1.5129999999999999</v>
      </c>
      <c r="V19" s="76">
        <v>1.2579999999999998</v>
      </c>
      <c r="W19" s="76">
        <v>1.296</v>
      </c>
      <c r="X19" s="76">
        <v>3.5579999999999998</v>
      </c>
      <c r="Y19" s="76">
        <v>0.96000000000000008</v>
      </c>
      <c r="Z19" s="73"/>
      <c r="AA19" s="74">
        <f>SUM(B19:Z19)</f>
        <v>34.916000000000004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2.327</v>
      </c>
      <c r="C22" s="83">
        <f t="shared" ref="C22:Z22" si="1">IF(LEN(C$2)&gt;0,SUM(C17:C21),"")</f>
        <v>4.6449999999999996</v>
      </c>
      <c r="D22" s="83">
        <f t="shared" si="1"/>
        <v>3.867</v>
      </c>
      <c r="E22" s="83">
        <f t="shared" si="1"/>
        <v>8.0259999999999998</v>
      </c>
      <c r="F22" s="83">
        <f t="shared" si="1"/>
        <v>10.183999999999999</v>
      </c>
      <c r="G22" s="83">
        <f t="shared" si="1"/>
        <v>3.5279999999999996</v>
      </c>
      <c r="H22" s="83">
        <f t="shared" si="1"/>
        <v>6.0000000000000001E-3</v>
      </c>
      <c r="I22" s="83">
        <f t="shared" si="1"/>
        <v>0.01</v>
      </c>
      <c r="J22" s="83">
        <f t="shared" si="1"/>
        <v>8.9999999999999993E-3</v>
      </c>
      <c r="K22" s="83">
        <f t="shared" si="1"/>
        <v>0.01</v>
      </c>
      <c r="L22" s="83">
        <f t="shared" si="1"/>
        <v>8.9999999999999993E-3</v>
      </c>
      <c r="M22" s="83">
        <f t="shared" si="1"/>
        <v>8.9999999999999993E-3</v>
      </c>
      <c r="N22" s="83">
        <f t="shared" si="1"/>
        <v>0.01</v>
      </c>
      <c r="O22" s="83">
        <f t="shared" si="1"/>
        <v>0.01</v>
      </c>
      <c r="P22" s="83">
        <f t="shared" si="1"/>
        <v>1.0999999999999999E-2</v>
      </c>
      <c r="Q22" s="83">
        <f t="shared" si="1"/>
        <v>0.48</v>
      </c>
      <c r="R22" s="83">
        <f t="shared" si="1"/>
        <v>0.53800000000000003</v>
      </c>
      <c r="S22" s="83">
        <f t="shared" si="1"/>
        <v>0.83099999999999996</v>
      </c>
      <c r="T22" s="83">
        <f t="shared" si="1"/>
        <v>0.83699999999999997</v>
      </c>
      <c r="U22" s="83">
        <f t="shared" si="1"/>
        <v>1.5129999999999999</v>
      </c>
      <c r="V22" s="83">
        <f t="shared" si="1"/>
        <v>1.2579999999999998</v>
      </c>
      <c r="W22" s="83">
        <f t="shared" si="1"/>
        <v>1.296</v>
      </c>
      <c r="X22" s="83">
        <f t="shared" si="1"/>
        <v>6.383</v>
      </c>
      <c r="Y22" s="83">
        <f t="shared" si="1"/>
        <v>0.96000000000000008</v>
      </c>
      <c r="Z22" s="84" t="str">
        <f t="shared" si="1"/>
        <v/>
      </c>
      <c r="AA22" s="85">
        <f>SUM(AA17:AA21)</f>
        <v>46.757000000000005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5.117</v>
      </c>
      <c r="C26" s="72">
        <v>7.7949999999999999</v>
      </c>
      <c r="D26" s="72">
        <v>6.8570000000000002</v>
      </c>
      <c r="E26" s="72">
        <v>16.367000000000001</v>
      </c>
      <c r="F26" s="72">
        <v>12.26</v>
      </c>
      <c r="G26" s="72">
        <v>6.0019999999999998</v>
      </c>
      <c r="H26" s="72">
        <v>8.5950000000000006</v>
      </c>
      <c r="I26" s="72">
        <v>16.667999999999999</v>
      </c>
      <c r="J26" s="72">
        <v>11.228999999999999</v>
      </c>
      <c r="K26" s="72">
        <v>16.847999999999999</v>
      </c>
      <c r="L26" s="72">
        <v>20.934000000000001</v>
      </c>
      <c r="M26" s="72">
        <v>52.113999999999997</v>
      </c>
      <c r="N26" s="72">
        <v>54.860999999999997</v>
      </c>
      <c r="O26" s="72">
        <v>52.139000000000003</v>
      </c>
      <c r="P26" s="72">
        <v>53.674999999999997</v>
      </c>
      <c r="Q26" s="72">
        <v>54.988999999999997</v>
      </c>
      <c r="R26" s="72">
        <v>54.268000000000001</v>
      </c>
      <c r="S26" s="72">
        <v>12.731</v>
      </c>
      <c r="T26" s="72">
        <v>8.4700000000000006</v>
      </c>
      <c r="U26" s="72">
        <v>6.6020000000000003</v>
      </c>
      <c r="V26" s="72">
        <v>9.6829999999999998</v>
      </c>
      <c r="W26" s="72">
        <v>7.84</v>
      </c>
      <c r="X26" s="72">
        <v>8.5670000000000002</v>
      </c>
      <c r="Y26" s="72">
        <v>10.342000000000001</v>
      </c>
      <c r="Z26" s="73"/>
      <c r="AA26" s="74">
        <f>SUM(B26:Z26)</f>
        <v>514.95299999999997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5.117</v>
      </c>
      <c r="C28" s="57">
        <f t="shared" ref="C28:Z28" si="2">IF(LEN(C$2)&gt;0,SUM(C25:C27),"")</f>
        <v>7.7949999999999999</v>
      </c>
      <c r="D28" s="57">
        <f t="shared" si="2"/>
        <v>6.8570000000000002</v>
      </c>
      <c r="E28" s="57">
        <f t="shared" si="2"/>
        <v>16.367000000000001</v>
      </c>
      <c r="F28" s="57">
        <f t="shared" si="2"/>
        <v>12.26</v>
      </c>
      <c r="G28" s="57">
        <f t="shared" si="2"/>
        <v>6.0019999999999998</v>
      </c>
      <c r="H28" s="57">
        <f t="shared" si="2"/>
        <v>8.5950000000000006</v>
      </c>
      <c r="I28" s="57">
        <f t="shared" si="2"/>
        <v>16.667999999999999</v>
      </c>
      <c r="J28" s="57">
        <f t="shared" si="2"/>
        <v>11.228999999999999</v>
      </c>
      <c r="K28" s="57">
        <f t="shared" si="2"/>
        <v>16.847999999999999</v>
      </c>
      <c r="L28" s="57">
        <f t="shared" si="2"/>
        <v>20.934000000000001</v>
      </c>
      <c r="M28" s="57">
        <f t="shared" si="2"/>
        <v>52.113999999999997</v>
      </c>
      <c r="N28" s="57">
        <f t="shared" si="2"/>
        <v>54.860999999999997</v>
      </c>
      <c r="O28" s="57">
        <f t="shared" si="2"/>
        <v>52.139000000000003</v>
      </c>
      <c r="P28" s="57">
        <f t="shared" si="2"/>
        <v>53.674999999999997</v>
      </c>
      <c r="Q28" s="57">
        <f t="shared" si="2"/>
        <v>54.988999999999997</v>
      </c>
      <c r="R28" s="57">
        <f t="shared" si="2"/>
        <v>54.268000000000001</v>
      </c>
      <c r="S28" s="57">
        <f t="shared" si="2"/>
        <v>12.731</v>
      </c>
      <c r="T28" s="57">
        <f t="shared" si="2"/>
        <v>8.4700000000000006</v>
      </c>
      <c r="U28" s="57">
        <f t="shared" si="2"/>
        <v>6.6020000000000003</v>
      </c>
      <c r="V28" s="57">
        <f t="shared" si="2"/>
        <v>9.6829999999999998</v>
      </c>
      <c r="W28" s="57">
        <f t="shared" si="2"/>
        <v>7.84</v>
      </c>
      <c r="X28" s="57">
        <f t="shared" si="2"/>
        <v>8.5670000000000002</v>
      </c>
      <c r="Y28" s="57">
        <f t="shared" si="2"/>
        <v>10.342000000000001</v>
      </c>
      <c r="Z28" s="58" t="str">
        <f t="shared" si="2"/>
        <v/>
      </c>
      <c r="AA28" s="59">
        <f>SUM(AA25:AA27)</f>
        <v>514.95299999999997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5.117</v>
      </c>
      <c r="C47" s="83">
        <f t="shared" ref="C47:Z47" si="8">IF(LEN(C$2)&gt;0,C14+C22+C36,"")</f>
        <v>7.7949999999999999</v>
      </c>
      <c r="D47" s="83">
        <f t="shared" si="8"/>
        <v>6.8570000000000002</v>
      </c>
      <c r="E47" s="83">
        <f t="shared" si="8"/>
        <v>16.366999999999997</v>
      </c>
      <c r="F47" s="83">
        <f t="shared" si="8"/>
        <v>12.259999999999998</v>
      </c>
      <c r="G47" s="83">
        <f t="shared" si="8"/>
        <v>6.0019999999999998</v>
      </c>
      <c r="H47" s="83">
        <f t="shared" si="8"/>
        <v>8.5950000000000006</v>
      </c>
      <c r="I47" s="83">
        <f t="shared" si="8"/>
        <v>16.668000000000003</v>
      </c>
      <c r="J47" s="83">
        <f t="shared" si="8"/>
        <v>11.228999999999999</v>
      </c>
      <c r="K47" s="83">
        <f t="shared" si="8"/>
        <v>16.848000000000003</v>
      </c>
      <c r="L47" s="83">
        <f t="shared" si="8"/>
        <v>20.934000000000001</v>
      </c>
      <c r="M47" s="83">
        <f t="shared" si="8"/>
        <v>52.114000000000004</v>
      </c>
      <c r="N47" s="83">
        <f t="shared" si="8"/>
        <v>54.860999999999997</v>
      </c>
      <c r="O47" s="83">
        <f t="shared" si="8"/>
        <v>52.139000000000003</v>
      </c>
      <c r="P47" s="83">
        <f t="shared" si="8"/>
        <v>53.675000000000004</v>
      </c>
      <c r="Q47" s="83">
        <f t="shared" si="8"/>
        <v>54.988999999999997</v>
      </c>
      <c r="R47" s="83">
        <f t="shared" si="8"/>
        <v>54.268000000000001</v>
      </c>
      <c r="S47" s="83">
        <f t="shared" si="8"/>
        <v>12.731</v>
      </c>
      <c r="T47" s="83">
        <f t="shared" si="8"/>
        <v>8.4700000000000006</v>
      </c>
      <c r="U47" s="83">
        <f t="shared" si="8"/>
        <v>6.6020000000000003</v>
      </c>
      <c r="V47" s="83">
        <f t="shared" si="8"/>
        <v>9.6829999999999998</v>
      </c>
      <c r="W47" s="83">
        <f t="shared" si="8"/>
        <v>7.84</v>
      </c>
      <c r="X47" s="83">
        <f t="shared" si="8"/>
        <v>8.5670000000000002</v>
      </c>
      <c r="Y47" s="83">
        <f t="shared" si="8"/>
        <v>10.342000000000001</v>
      </c>
      <c r="Z47" s="84" t="str">
        <f t="shared" si="8"/>
        <v/>
      </c>
      <c r="AA47" s="100">
        <f>SUM(B47:Z47)</f>
        <v>514.95299999999997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5.117</v>
      </c>
      <c r="C4" s="18">
        <v>7.7949999999999999</v>
      </c>
      <c r="D4" s="18">
        <v>6.8570000000000002</v>
      </c>
      <c r="E4" s="18">
        <v>16.367000000000001</v>
      </c>
      <c r="F4" s="18">
        <v>12.26</v>
      </c>
      <c r="G4" s="18">
        <v>6.0019999999999998</v>
      </c>
      <c r="H4" s="18">
        <v>8.5950000000000006</v>
      </c>
      <c r="I4" s="18">
        <v>16.668000000000003</v>
      </c>
      <c r="J4" s="18">
        <v>11.228999999999999</v>
      </c>
      <c r="K4" s="18">
        <v>16.847999999999999</v>
      </c>
      <c r="L4" s="18">
        <v>20.934000000000001</v>
      </c>
      <c r="M4" s="18">
        <v>52.113999999999997</v>
      </c>
      <c r="N4" s="18">
        <v>54.861000000000004</v>
      </c>
      <c r="O4" s="18">
        <v>52.138999999999996</v>
      </c>
      <c r="P4" s="18">
        <v>53.674999999999997</v>
      </c>
      <c r="Q4" s="18">
        <v>54.989000000000004</v>
      </c>
      <c r="R4" s="18">
        <v>54.268000000000001</v>
      </c>
      <c r="S4" s="18">
        <v>12.731</v>
      </c>
      <c r="T4" s="18">
        <v>8.4699999999999989</v>
      </c>
      <c r="U4" s="18">
        <v>6.6020000000000003</v>
      </c>
      <c r="V4" s="18">
        <v>9.6829999999999998</v>
      </c>
      <c r="W4" s="18">
        <v>7.84</v>
      </c>
      <c r="X4" s="18">
        <v>8.5670000000000002</v>
      </c>
      <c r="Y4" s="18">
        <v>10.342000000000001</v>
      </c>
      <c r="Z4" s="19"/>
      <c r="AA4" s="20">
        <f>SUM(B4:Z4)</f>
        <v>514.95300000000009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14.03</v>
      </c>
      <c r="C7" s="28">
        <v>12.3</v>
      </c>
      <c r="D7" s="28">
        <v>9.6</v>
      </c>
      <c r="E7" s="28">
        <v>47.9</v>
      </c>
      <c r="F7" s="28">
        <v>48.44</v>
      </c>
      <c r="G7" s="28">
        <v>57.7</v>
      </c>
      <c r="H7" s="28">
        <v>68.819999999999993</v>
      </c>
      <c r="I7" s="28">
        <v>85.11</v>
      </c>
      <c r="J7" s="28">
        <v>93.61</v>
      </c>
      <c r="K7" s="28">
        <v>88.57</v>
      </c>
      <c r="L7" s="28">
        <v>83.41</v>
      </c>
      <c r="M7" s="28">
        <v>49.99</v>
      </c>
      <c r="N7" s="28">
        <v>71.38</v>
      </c>
      <c r="O7" s="28">
        <v>49.99</v>
      </c>
      <c r="P7" s="28">
        <v>73.37</v>
      </c>
      <c r="Q7" s="28">
        <v>77.67</v>
      </c>
      <c r="R7" s="28">
        <v>84.53</v>
      </c>
      <c r="S7" s="28">
        <v>95.9</v>
      </c>
      <c r="T7" s="28">
        <v>92.82</v>
      </c>
      <c r="U7" s="28">
        <v>89.33</v>
      </c>
      <c r="V7" s="28">
        <v>78.77</v>
      </c>
      <c r="W7" s="28">
        <v>71.09</v>
      </c>
      <c r="X7" s="28">
        <v>59.79</v>
      </c>
      <c r="Y7" s="28">
        <v>75.260000000000005</v>
      </c>
      <c r="Z7" s="29"/>
      <c r="AA7" s="30">
        <v>65.80749999999999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6.95</v>
      </c>
      <c r="N11" s="47"/>
      <c r="O11" s="47">
        <v>4.085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11.035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4.226</v>
      </c>
      <c r="C13" s="52">
        <v>7.0009999999999994</v>
      </c>
      <c r="D13" s="52">
        <v>5.851</v>
      </c>
      <c r="E13" s="52">
        <v>15.35</v>
      </c>
      <c r="F13" s="52">
        <v>11.343</v>
      </c>
      <c r="G13" s="52">
        <v>4.7149999999999999</v>
      </c>
      <c r="H13" s="52">
        <v>2.633</v>
      </c>
      <c r="I13" s="52">
        <v>2.2249999999999996</v>
      </c>
      <c r="J13" s="52">
        <v>4.7609999999999992</v>
      </c>
      <c r="K13" s="52">
        <v>4.4829999999999997</v>
      </c>
      <c r="L13" s="52">
        <v>8.4980000000000011</v>
      </c>
      <c r="M13" s="52">
        <v>40.082000000000001</v>
      </c>
      <c r="N13" s="52">
        <v>38.154000000000003</v>
      </c>
      <c r="O13" s="52">
        <v>42.573999999999998</v>
      </c>
      <c r="P13" s="52">
        <v>40.92199999999999</v>
      </c>
      <c r="Q13" s="52">
        <v>42.539000000000001</v>
      </c>
      <c r="R13" s="52">
        <v>41.716999999999999</v>
      </c>
      <c r="S13" s="52">
        <v>7.2729999999999997</v>
      </c>
      <c r="T13" s="52">
        <v>7.0609999999999999</v>
      </c>
      <c r="U13" s="52">
        <v>4.9809999999999999</v>
      </c>
      <c r="V13" s="52">
        <v>4.2889999999999997</v>
      </c>
      <c r="W13" s="52">
        <v>4.8070000000000004</v>
      </c>
      <c r="X13" s="52">
        <v>7.6619999999999999</v>
      </c>
      <c r="Y13" s="52">
        <v>5.7140000000000004</v>
      </c>
      <c r="Z13" s="53"/>
      <c r="AA13" s="54">
        <f>SUM(B13:Z13)</f>
        <v>358.86099999999999</v>
      </c>
    </row>
    <row r="14" spans="1:27" ht="30" customHeight="1" thickBot="1" x14ac:dyDescent="0.25">
      <c r="A14" s="55" t="s">
        <v>10</v>
      </c>
      <c r="B14" s="56">
        <f>IF(LEN(B$2)&gt;0,SUM(B10:B13),"")</f>
        <v>4.226</v>
      </c>
      <c r="C14" s="57">
        <f t="shared" ref="C14:Z14" si="0">IF(LEN(C$2)&gt;0,SUM(C10:C13),"")</f>
        <v>7.0009999999999994</v>
      </c>
      <c r="D14" s="57">
        <f t="shared" si="0"/>
        <v>5.851</v>
      </c>
      <c r="E14" s="57">
        <f t="shared" si="0"/>
        <v>15.35</v>
      </c>
      <c r="F14" s="57">
        <f t="shared" si="0"/>
        <v>11.343</v>
      </c>
      <c r="G14" s="57">
        <f t="shared" si="0"/>
        <v>4.7149999999999999</v>
      </c>
      <c r="H14" s="57">
        <f t="shared" si="0"/>
        <v>2.633</v>
      </c>
      <c r="I14" s="57">
        <f t="shared" si="0"/>
        <v>2.2249999999999996</v>
      </c>
      <c r="J14" s="57">
        <f t="shared" si="0"/>
        <v>4.7609999999999992</v>
      </c>
      <c r="K14" s="57">
        <f t="shared" si="0"/>
        <v>4.4829999999999997</v>
      </c>
      <c r="L14" s="57">
        <f t="shared" si="0"/>
        <v>8.4980000000000011</v>
      </c>
      <c r="M14" s="57">
        <f t="shared" si="0"/>
        <v>47.032000000000004</v>
      </c>
      <c r="N14" s="57">
        <f t="shared" si="0"/>
        <v>38.154000000000003</v>
      </c>
      <c r="O14" s="57">
        <f t="shared" si="0"/>
        <v>46.658999999999999</v>
      </c>
      <c r="P14" s="57">
        <f t="shared" si="0"/>
        <v>40.92199999999999</v>
      </c>
      <c r="Q14" s="57">
        <f t="shared" si="0"/>
        <v>42.539000000000001</v>
      </c>
      <c r="R14" s="57">
        <f t="shared" si="0"/>
        <v>41.716999999999999</v>
      </c>
      <c r="S14" s="57">
        <f t="shared" si="0"/>
        <v>7.2729999999999997</v>
      </c>
      <c r="T14" s="57">
        <f t="shared" si="0"/>
        <v>7.0609999999999999</v>
      </c>
      <c r="U14" s="57">
        <f t="shared" si="0"/>
        <v>4.9809999999999999</v>
      </c>
      <c r="V14" s="57">
        <f t="shared" si="0"/>
        <v>4.2889999999999997</v>
      </c>
      <c r="W14" s="57">
        <f t="shared" si="0"/>
        <v>4.8070000000000004</v>
      </c>
      <c r="X14" s="57">
        <f t="shared" si="0"/>
        <v>7.6619999999999999</v>
      </c>
      <c r="Y14" s="57">
        <f t="shared" si="0"/>
        <v>5.7140000000000004</v>
      </c>
      <c r="Z14" s="58" t="str">
        <f t="shared" si="0"/>
        <v/>
      </c>
      <c r="AA14" s="59">
        <f>SUM(AA9:AA13)</f>
        <v>369.89600000000002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1.831</v>
      </c>
      <c r="I18" s="72">
        <v>4.7769999999999992</v>
      </c>
      <c r="J18" s="72">
        <v>2.331</v>
      </c>
      <c r="K18" s="72">
        <v>5.1080000000000005</v>
      </c>
      <c r="L18" s="72">
        <v>5.0579999999999998</v>
      </c>
      <c r="M18" s="72">
        <v>2.3149999999999999</v>
      </c>
      <c r="N18" s="72">
        <v>7.2759999999999998</v>
      </c>
      <c r="O18" s="72">
        <v>2.2360000000000002</v>
      </c>
      <c r="P18" s="72">
        <v>4.5780000000000003</v>
      </c>
      <c r="Q18" s="72">
        <v>4.3479999999999999</v>
      </c>
      <c r="R18" s="72">
        <v>4.1859999999999999</v>
      </c>
      <c r="S18" s="72">
        <v>2.3079999999999998</v>
      </c>
      <c r="T18" s="72"/>
      <c r="U18" s="72"/>
      <c r="V18" s="72">
        <v>2.11</v>
      </c>
      <c r="W18" s="72">
        <v>0.746</v>
      </c>
      <c r="X18" s="72"/>
      <c r="Y18" s="72"/>
      <c r="Z18" s="73"/>
      <c r="AA18" s="74">
        <f>SUM(B18:Z18)</f>
        <v>49.207999999999998</v>
      </c>
    </row>
    <row r="19" spans="1:27" ht="24.95" customHeight="1" x14ac:dyDescent="0.2">
      <c r="A19" s="70" t="s">
        <v>14</v>
      </c>
      <c r="B19" s="75">
        <v>0.89100000000000001</v>
      </c>
      <c r="C19" s="76">
        <v>0.79400000000000004</v>
      </c>
      <c r="D19" s="76">
        <v>1.006</v>
      </c>
      <c r="E19" s="76">
        <v>1.0169999999999999</v>
      </c>
      <c r="F19" s="76">
        <v>0.91700000000000004</v>
      </c>
      <c r="G19" s="76">
        <v>1.2869999999999999</v>
      </c>
      <c r="H19" s="76">
        <v>4.1310000000000002</v>
      </c>
      <c r="I19" s="76">
        <v>9.6660000000000004</v>
      </c>
      <c r="J19" s="76">
        <v>4.1369999999999996</v>
      </c>
      <c r="K19" s="76">
        <v>7.2570000000000006</v>
      </c>
      <c r="L19" s="76">
        <v>7.3780000000000001</v>
      </c>
      <c r="M19" s="76">
        <v>2.7669999999999999</v>
      </c>
      <c r="N19" s="76">
        <v>9.4309999999999992</v>
      </c>
      <c r="O19" s="76">
        <v>3.2439999999999998</v>
      </c>
      <c r="P19" s="76">
        <v>8.1750000000000007</v>
      </c>
      <c r="Q19" s="76">
        <v>8.1020000000000003</v>
      </c>
      <c r="R19" s="76">
        <v>8.3650000000000002</v>
      </c>
      <c r="S19" s="76">
        <v>3.1500000000000004</v>
      </c>
      <c r="T19" s="76">
        <v>1.409</v>
      </c>
      <c r="U19" s="76">
        <v>1.621</v>
      </c>
      <c r="V19" s="76">
        <v>3.2839999999999998</v>
      </c>
      <c r="W19" s="76">
        <v>2.2869999999999999</v>
      </c>
      <c r="X19" s="76">
        <v>0.90500000000000003</v>
      </c>
      <c r="Y19" s="76">
        <v>4.6280000000000001</v>
      </c>
      <c r="Z19" s="73"/>
      <c r="AA19" s="74">
        <f>SUM(B19:Z19)</f>
        <v>95.849000000000018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0.89100000000000001</v>
      </c>
      <c r="C22" s="83">
        <f t="shared" si="1"/>
        <v>0.79400000000000004</v>
      </c>
      <c r="D22" s="83">
        <f t="shared" si="1"/>
        <v>1.006</v>
      </c>
      <c r="E22" s="83">
        <f t="shared" si="1"/>
        <v>1.0169999999999999</v>
      </c>
      <c r="F22" s="83">
        <f t="shared" si="1"/>
        <v>0.91700000000000004</v>
      </c>
      <c r="G22" s="83">
        <f t="shared" si="1"/>
        <v>1.2869999999999999</v>
      </c>
      <c r="H22" s="83">
        <f t="shared" si="1"/>
        <v>5.9619999999999997</v>
      </c>
      <c r="I22" s="83">
        <f t="shared" si="1"/>
        <v>14.443</v>
      </c>
      <c r="J22" s="83">
        <f t="shared" si="1"/>
        <v>6.468</v>
      </c>
      <c r="K22" s="83">
        <f t="shared" si="1"/>
        <v>12.365000000000002</v>
      </c>
      <c r="L22" s="83">
        <f t="shared" si="1"/>
        <v>12.436</v>
      </c>
      <c r="M22" s="83">
        <f t="shared" si="1"/>
        <v>5.0819999999999999</v>
      </c>
      <c r="N22" s="83">
        <f t="shared" si="1"/>
        <v>16.707000000000001</v>
      </c>
      <c r="O22" s="83">
        <f t="shared" si="1"/>
        <v>5.48</v>
      </c>
      <c r="P22" s="83">
        <f t="shared" si="1"/>
        <v>12.753</v>
      </c>
      <c r="Q22" s="83">
        <f t="shared" si="1"/>
        <v>12.45</v>
      </c>
      <c r="R22" s="83">
        <f t="shared" si="1"/>
        <v>12.551</v>
      </c>
      <c r="S22" s="83">
        <f t="shared" si="1"/>
        <v>5.4580000000000002</v>
      </c>
      <c r="T22" s="83">
        <f t="shared" si="1"/>
        <v>1.409</v>
      </c>
      <c r="U22" s="83">
        <f t="shared" si="1"/>
        <v>1.621</v>
      </c>
      <c r="V22" s="83">
        <f t="shared" si="1"/>
        <v>5.3940000000000001</v>
      </c>
      <c r="W22" s="83">
        <f t="shared" si="1"/>
        <v>3.0329999999999999</v>
      </c>
      <c r="X22" s="83">
        <f t="shared" si="1"/>
        <v>0.90500000000000003</v>
      </c>
      <c r="Y22" s="83">
        <f t="shared" si="1"/>
        <v>4.6280000000000001</v>
      </c>
      <c r="Z22" s="84">
        <f t="shared" si="1"/>
        <v>0</v>
      </c>
      <c r="AA22" s="85">
        <f t="shared" si="1"/>
        <v>145.05700000000002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5.117</v>
      </c>
      <c r="C26" s="72">
        <v>7.7949999999999999</v>
      </c>
      <c r="D26" s="72">
        <v>6.8570000000000002</v>
      </c>
      <c r="E26" s="72">
        <v>16.367000000000001</v>
      </c>
      <c r="F26" s="72">
        <v>12.26</v>
      </c>
      <c r="G26" s="72">
        <v>6.0019999999999998</v>
      </c>
      <c r="H26" s="72">
        <v>8.5950000000000006</v>
      </c>
      <c r="I26" s="72">
        <v>16.667999999999999</v>
      </c>
      <c r="J26" s="72">
        <v>11.228999999999999</v>
      </c>
      <c r="K26" s="72">
        <v>16.847999999999999</v>
      </c>
      <c r="L26" s="72">
        <v>20.934000000000001</v>
      </c>
      <c r="M26" s="72">
        <v>52.113999999999997</v>
      </c>
      <c r="N26" s="72">
        <v>54.860999999999997</v>
      </c>
      <c r="O26" s="72">
        <v>52.139000000000003</v>
      </c>
      <c r="P26" s="72">
        <v>53.674999999999997</v>
      </c>
      <c r="Q26" s="72">
        <v>54.988999999999997</v>
      </c>
      <c r="R26" s="72">
        <v>54.268000000000001</v>
      </c>
      <c r="S26" s="72">
        <v>12.731</v>
      </c>
      <c r="T26" s="72">
        <v>8.4700000000000006</v>
      </c>
      <c r="U26" s="72">
        <v>6.6020000000000003</v>
      </c>
      <c r="V26" s="72">
        <v>9.6829999999999998</v>
      </c>
      <c r="W26" s="72">
        <v>7.84</v>
      </c>
      <c r="X26" s="72">
        <v>8.5670000000000002</v>
      </c>
      <c r="Y26" s="72">
        <v>10.342000000000001</v>
      </c>
      <c r="Z26" s="73"/>
      <c r="AA26" s="74">
        <f>SUM(B26:Z26)</f>
        <v>514.95299999999997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5.117</v>
      </c>
      <c r="C28" s="57">
        <f t="shared" si="2"/>
        <v>7.7949999999999999</v>
      </c>
      <c r="D28" s="57">
        <f t="shared" si="2"/>
        <v>6.8570000000000002</v>
      </c>
      <c r="E28" s="57">
        <f t="shared" si="2"/>
        <v>16.367000000000001</v>
      </c>
      <c r="F28" s="57">
        <f t="shared" si="2"/>
        <v>12.26</v>
      </c>
      <c r="G28" s="57">
        <f t="shared" si="2"/>
        <v>6.0019999999999998</v>
      </c>
      <c r="H28" s="57">
        <f t="shared" si="2"/>
        <v>8.5950000000000006</v>
      </c>
      <c r="I28" s="57">
        <f t="shared" si="2"/>
        <v>16.667999999999999</v>
      </c>
      <c r="J28" s="57">
        <f t="shared" si="2"/>
        <v>11.228999999999999</v>
      </c>
      <c r="K28" s="57">
        <f t="shared" si="2"/>
        <v>16.847999999999999</v>
      </c>
      <c r="L28" s="57">
        <f t="shared" si="2"/>
        <v>20.934000000000001</v>
      </c>
      <c r="M28" s="57">
        <f t="shared" si="2"/>
        <v>52.113999999999997</v>
      </c>
      <c r="N28" s="57">
        <f t="shared" si="2"/>
        <v>54.860999999999997</v>
      </c>
      <c r="O28" s="57">
        <f t="shared" si="2"/>
        <v>52.139000000000003</v>
      </c>
      <c r="P28" s="57">
        <f t="shared" si="2"/>
        <v>53.674999999999997</v>
      </c>
      <c r="Q28" s="57">
        <f t="shared" si="2"/>
        <v>54.988999999999997</v>
      </c>
      <c r="R28" s="57">
        <f t="shared" si="2"/>
        <v>54.268000000000001</v>
      </c>
      <c r="S28" s="57">
        <f t="shared" si="2"/>
        <v>12.731</v>
      </c>
      <c r="T28" s="57">
        <f t="shared" si="2"/>
        <v>8.4700000000000006</v>
      </c>
      <c r="U28" s="57">
        <f t="shared" si="2"/>
        <v>6.6020000000000003</v>
      </c>
      <c r="V28" s="57">
        <f t="shared" si="2"/>
        <v>9.6829999999999998</v>
      </c>
      <c r="W28" s="57">
        <f t="shared" si="2"/>
        <v>7.84</v>
      </c>
      <c r="X28" s="57">
        <f t="shared" si="2"/>
        <v>8.5670000000000002</v>
      </c>
      <c r="Y28" s="57">
        <f t="shared" si="2"/>
        <v>10.342000000000001</v>
      </c>
      <c r="Z28" s="58">
        <f t="shared" si="2"/>
        <v>0</v>
      </c>
      <c r="AA28" s="59">
        <f t="shared" si="2"/>
        <v>514.95299999999997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5.117</v>
      </c>
      <c r="C47" s="83">
        <f t="shared" ref="C47:Z47" si="8">SUM(C10:C13)+C22+C36</f>
        <v>7.7949999999999999</v>
      </c>
      <c r="D47" s="83">
        <f t="shared" si="8"/>
        <v>6.8570000000000002</v>
      </c>
      <c r="E47" s="83">
        <f t="shared" si="8"/>
        <v>16.367000000000001</v>
      </c>
      <c r="F47" s="83">
        <f t="shared" si="8"/>
        <v>12.26</v>
      </c>
      <c r="G47" s="83">
        <f t="shared" si="8"/>
        <v>6.0019999999999998</v>
      </c>
      <c r="H47" s="83">
        <f t="shared" si="8"/>
        <v>8.5949999999999989</v>
      </c>
      <c r="I47" s="83">
        <f t="shared" si="8"/>
        <v>16.667999999999999</v>
      </c>
      <c r="J47" s="83">
        <f t="shared" si="8"/>
        <v>11.228999999999999</v>
      </c>
      <c r="K47" s="83">
        <f t="shared" si="8"/>
        <v>16.848000000000003</v>
      </c>
      <c r="L47" s="83">
        <f t="shared" si="8"/>
        <v>20.934000000000001</v>
      </c>
      <c r="M47" s="83">
        <f t="shared" si="8"/>
        <v>52.114000000000004</v>
      </c>
      <c r="N47" s="83">
        <f t="shared" si="8"/>
        <v>54.861000000000004</v>
      </c>
      <c r="O47" s="83">
        <f t="shared" si="8"/>
        <v>52.138999999999996</v>
      </c>
      <c r="P47" s="83">
        <f t="shared" si="8"/>
        <v>53.67499999999999</v>
      </c>
      <c r="Q47" s="83">
        <f t="shared" si="8"/>
        <v>54.989000000000004</v>
      </c>
      <c r="R47" s="83">
        <f t="shared" si="8"/>
        <v>54.268000000000001</v>
      </c>
      <c r="S47" s="83">
        <f t="shared" si="8"/>
        <v>12.731</v>
      </c>
      <c r="T47" s="83">
        <f t="shared" si="8"/>
        <v>8.4700000000000006</v>
      </c>
      <c r="U47" s="83">
        <f t="shared" si="8"/>
        <v>6.6020000000000003</v>
      </c>
      <c r="V47" s="83">
        <f t="shared" si="8"/>
        <v>9.6829999999999998</v>
      </c>
      <c r="W47" s="83">
        <f t="shared" si="8"/>
        <v>7.84</v>
      </c>
      <c r="X47" s="83">
        <f t="shared" si="8"/>
        <v>8.5670000000000002</v>
      </c>
      <c r="Y47" s="83">
        <f t="shared" si="8"/>
        <v>10.342000000000001</v>
      </c>
      <c r="Z47" s="84">
        <f t="shared" si="8"/>
        <v>0</v>
      </c>
      <c r="AA47" s="100">
        <f>SUM(B47:Z47)</f>
        <v>514.95300000000009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2021-01-18T21:17:32Z</dcterms:created>
  <dcterms:modified xsi:type="dcterms:W3CDTF">2021-01-18T21:17:33Z</dcterms:modified>
</cp:coreProperties>
</file>