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[1]SPOT_Orders_OverView_01!$A$21:$A$33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<sst xmlns="http://schemas.openxmlformats.org/spreadsheetml/2006/main" count="110" uniqueCount="50">
  <si>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17/01/2021 23:16:02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</si>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</sst>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0">
                  <c:v>0.5</c:v>
                </c:pt>
                <c:pt idx="15">
                  <c:v>3.7250000000000001</c:v>
                </c:pt>
                <c:pt idx="16">
                  <c:v>6.9349999999999996</c:v>
                </c:pt>
                <c:pt idx="17">
                  <c:v>18.600999999999999</c:v>
                </c:pt>
                <c:pt idx="18">
                  <c:v>18.436999999999998</c:v>
                </c:pt>
                <c:pt idx="19">
                  <c:v>16.895</c:v>
                </c:pt>
                <c:pt idx="20">
                  <c:v>10.853999999999999</c:v>
                </c:pt>
                <c:pt idx="21">
                  <c:v>7.0229999999999997</c:v>
                </c:pt>
                <c:pt idx="22">
                  <c:v>5.14</c:v>
                </c:pt>
                <c:pt idx="23">
                  <c:v>3.0310000000000001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4.9030000000000005</c:v>
                </c:pt>
                <c:pt idx="1">
                  <c:v>5.04</c:v>
                </c:pt>
                <c:pt idx="2">
                  <c:v>5.3850000000000007</c:v>
                </c:pt>
                <c:pt idx="3">
                  <c:v>7.0560000000000009</c:v>
                </c:pt>
                <c:pt idx="4">
                  <c:v>20.784000000000002</c:v>
                </c:pt>
                <c:pt idx="5">
                  <c:v>26.165999999999997</c:v>
                </c:pt>
                <c:pt idx="6">
                  <c:v>34.143000000000001</c:v>
                </c:pt>
                <c:pt idx="7">
                  <c:v>35.892000000000003</c:v>
                </c:pt>
                <c:pt idx="8">
                  <c:v>32.957000000000008</c:v>
                </c:pt>
                <c:pt idx="9">
                  <c:v>37.253</c:v>
                </c:pt>
                <c:pt idx="10">
                  <c:v>23.108000000000004</c:v>
                </c:pt>
                <c:pt idx="11">
                  <c:v>23.16</c:v>
                </c:pt>
                <c:pt idx="12">
                  <c:v>26.584</c:v>
                </c:pt>
                <c:pt idx="13">
                  <c:v>28.138000000000002</c:v>
                </c:pt>
                <c:pt idx="14">
                  <c:v>19.117999999999999</c:v>
                </c:pt>
                <c:pt idx="15">
                  <c:v>11.852</c:v>
                </c:pt>
                <c:pt idx="16">
                  <c:v>9.3829999999999991</c:v>
                </c:pt>
                <c:pt idx="17">
                  <c:v>7.0820000000000007</c:v>
                </c:pt>
                <c:pt idx="18">
                  <c:v>9.2320000000000011</c:v>
                </c:pt>
                <c:pt idx="19">
                  <c:v>12.170000000000002</c:v>
                </c:pt>
                <c:pt idx="20">
                  <c:v>8.4420000000000002</c:v>
                </c:pt>
                <c:pt idx="21">
                  <c:v>6.6880000000000006</c:v>
                </c:pt>
                <c:pt idx="22">
                  <c:v>10.288</c:v>
                </c:pt>
                <c:pt idx="23">
                  <c:v>11.618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99975544"/>
        <c:axId val="41456228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11.323999999999998</c:v>
                </c:pt>
                <c:pt idx="1">
                  <c:v>11.244</c:v>
                </c:pt>
                <c:pt idx="2">
                  <c:v>11.506</c:v>
                </c:pt>
                <c:pt idx="3">
                  <c:v>10.639000000000001</c:v>
                </c:pt>
                <c:pt idx="4">
                  <c:v>20.783999999999999</c:v>
                </c:pt>
                <c:pt idx="5">
                  <c:v>29.427000000000003</c:v>
                </c:pt>
                <c:pt idx="6">
                  <c:v>35.823999999999998</c:v>
                </c:pt>
                <c:pt idx="7">
                  <c:v>37.24</c:v>
                </c:pt>
                <c:pt idx="8">
                  <c:v>32.957000000000001</c:v>
                </c:pt>
                <c:pt idx="9">
                  <c:v>37.253</c:v>
                </c:pt>
                <c:pt idx="10">
                  <c:v>24.834</c:v>
                </c:pt>
                <c:pt idx="11">
                  <c:v>25.617000000000001</c:v>
                </c:pt>
                <c:pt idx="12">
                  <c:v>29.399000000000004</c:v>
                </c:pt>
                <c:pt idx="13">
                  <c:v>29.012999999999998</c:v>
                </c:pt>
                <c:pt idx="14">
                  <c:v>19.817999999999998</c:v>
                </c:pt>
                <c:pt idx="15">
                  <c:v>15.577</c:v>
                </c:pt>
                <c:pt idx="16">
                  <c:v>16.317999999999998</c:v>
                </c:pt>
                <c:pt idx="17">
                  <c:v>25.683000000000003</c:v>
                </c:pt>
                <c:pt idx="18">
                  <c:v>27.669</c:v>
                </c:pt>
                <c:pt idx="19">
                  <c:v>29.065000000000001</c:v>
                </c:pt>
                <c:pt idx="20">
                  <c:v>19.295999999999999</c:v>
                </c:pt>
                <c:pt idx="21">
                  <c:v>13.710999999999999</c:v>
                </c:pt>
                <c:pt idx="22">
                  <c:v>15.428000000000001</c:v>
                </c:pt>
                <c:pt idx="23">
                  <c:v>14.648999999999999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9975544"/>
        <c:axId val="41456228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50.37</c:v>
                </c:pt>
                <c:pt idx="1">
                  <c:v>44.62</c:v>
                </c:pt>
                <c:pt idx="2">
                  <c:v>43.38</c:v>
                </c:pt>
                <c:pt idx="3">
                  <c:v>30.43</c:v>
                </c:pt>
                <c:pt idx="4">
                  <c:v>27.21</c:v>
                </c:pt>
                <c:pt idx="5">
                  <c:v>45.1</c:v>
                </c:pt>
                <c:pt idx="6">
                  <c:v>65.400000000000006</c:v>
                </c:pt>
                <c:pt idx="7">
                  <c:v>80.22</c:v>
                </c:pt>
                <c:pt idx="8">
                  <c:v>85.79</c:v>
                </c:pt>
                <c:pt idx="9">
                  <c:v>80.95</c:v>
                </c:pt>
                <c:pt idx="10">
                  <c:v>107.9</c:v>
                </c:pt>
                <c:pt idx="11">
                  <c:v>93.7</c:v>
                </c:pt>
                <c:pt idx="12">
                  <c:v>74.64</c:v>
                </c:pt>
                <c:pt idx="13">
                  <c:v>84.54</c:v>
                </c:pt>
                <c:pt idx="14">
                  <c:v>102.34</c:v>
                </c:pt>
                <c:pt idx="15">
                  <c:v>120</c:v>
                </c:pt>
                <c:pt idx="16">
                  <c:v>126.31</c:v>
                </c:pt>
                <c:pt idx="17">
                  <c:v>137.16</c:v>
                </c:pt>
                <c:pt idx="18">
                  <c:v>133.96</c:v>
                </c:pt>
                <c:pt idx="19">
                  <c:v>122.88</c:v>
                </c:pt>
                <c:pt idx="20">
                  <c:v>119.9</c:v>
                </c:pt>
                <c:pt idx="21">
                  <c:v>118.5</c:v>
                </c:pt>
                <c:pt idx="22">
                  <c:v>111.9</c:v>
                </c:pt>
                <c:pt idx="23">
                  <c:v>120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4563064"/>
        <c:axId val="414562672"/>
      </c:lineChart>
      <c:catAx>
        <c:axId val="2999755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4562280"/>
        <c:crosses val="autoZero"/>
        <c:auto val="1"/>
        <c:lblAlgn val="ctr"/>
        <c:lblOffset val="100"/>
        <c:noMultiLvlLbl val="0"/>
      </c:catAx>
      <c:valAx>
        <c:axId val="414562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9975544"/>
        <c:crosses val="autoZero"/>
        <c:crossBetween val="between"/>
      </c:valAx>
      <c:valAx>
        <c:axId val="4145626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4563064"/>
        <c:crosses val="max"/>
        <c:crossBetween val="between"/>
      </c:valAx>
      <c:catAx>
        <c:axId val="4145630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45626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44214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44214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91.140999999999991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416.44199999999995</v>
          </cell>
        </row>
        <row r="31">
          <cell r="C31">
            <v>0</v>
          </cell>
        </row>
        <row r="32">
          <cell r="C32">
            <v>2.6079999999999997</v>
          </cell>
        </row>
        <row r="33">
          <cell r="C33">
            <v>34.083999999999996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8</v>
          </cell>
        </row>
        <row r="39">
          <cell r="C39">
            <v>146.17299999999997</v>
          </cell>
        </row>
        <row r="40">
          <cell r="C40">
            <v>154.15199999999999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235.95000000000005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50.37</v>
          </cell>
          <cell r="C7">
            <v>44.62</v>
          </cell>
          <cell r="D7">
            <v>43.38</v>
          </cell>
          <cell r="E7">
            <v>30.43</v>
          </cell>
          <cell r="F7">
            <v>27.21</v>
          </cell>
          <cell r="G7">
            <v>45.1</v>
          </cell>
          <cell r="H7">
            <v>65.400000000000006</v>
          </cell>
          <cell r="I7">
            <v>80.22</v>
          </cell>
          <cell r="J7">
            <v>85.79</v>
          </cell>
          <cell r="K7">
            <v>80.95</v>
          </cell>
          <cell r="L7">
            <v>107.9</v>
          </cell>
          <cell r="M7">
            <v>93.7</v>
          </cell>
          <cell r="N7">
            <v>74.64</v>
          </cell>
          <cell r="O7">
            <v>84.54</v>
          </cell>
          <cell r="P7">
            <v>102.34</v>
          </cell>
          <cell r="Q7">
            <v>120</v>
          </cell>
          <cell r="R7">
            <v>126.31</v>
          </cell>
          <cell r="S7">
            <v>137.16</v>
          </cell>
          <cell r="T7">
            <v>133.96</v>
          </cell>
          <cell r="U7">
            <v>122.88</v>
          </cell>
          <cell r="V7">
            <v>119.9</v>
          </cell>
          <cell r="W7">
            <v>118.5</v>
          </cell>
          <cell r="X7">
            <v>111.9</v>
          </cell>
          <cell r="Y7">
            <v>120</v>
          </cell>
        </row>
        <row r="37">
          <cell r="S37">
            <v>9.2590000000000003</v>
          </cell>
          <cell r="T37">
            <v>8.5719999999999992</v>
          </cell>
          <cell r="U37">
            <v>10.34</v>
          </cell>
          <cell r="V37">
            <v>7.4210000000000003</v>
          </cell>
          <cell r="W37">
            <v>7.0229999999999997</v>
          </cell>
          <cell r="X37">
            <v>5.14</v>
          </cell>
        </row>
        <row r="38">
          <cell r="L38">
            <v>0.5</v>
          </cell>
          <cell r="Q38">
            <v>3.7250000000000001</v>
          </cell>
          <cell r="R38">
            <v>6.9349999999999996</v>
          </cell>
          <cell r="S38">
            <v>9.3420000000000005</v>
          </cell>
          <cell r="T38">
            <v>9.8650000000000002</v>
          </cell>
          <cell r="U38">
            <v>6.5549999999999997</v>
          </cell>
          <cell r="V38">
            <v>3.4329999999999998</v>
          </cell>
          <cell r="Y38">
            <v>3.0310000000000001</v>
          </cell>
        </row>
        <row r="59">
          <cell r="B59">
            <v>4.9030000000000005</v>
          </cell>
          <cell r="C59">
            <v>5.04</v>
          </cell>
          <cell r="D59">
            <v>5.3850000000000007</v>
          </cell>
          <cell r="E59">
            <v>7.0560000000000009</v>
          </cell>
          <cell r="F59">
            <v>20.784000000000002</v>
          </cell>
          <cell r="G59">
            <v>26.165999999999997</v>
          </cell>
          <cell r="H59">
            <v>34.143000000000001</v>
          </cell>
          <cell r="I59">
            <v>35.892000000000003</v>
          </cell>
          <cell r="J59">
            <v>32.957000000000008</v>
          </cell>
          <cell r="K59">
            <v>37.253</v>
          </cell>
          <cell r="L59">
            <v>23.108000000000004</v>
          </cell>
          <cell r="M59">
            <v>23.16</v>
          </cell>
          <cell r="N59">
            <v>26.584</v>
          </cell>
          <cell r="O59">
            <v>28.138000000000002</v>
          </cell>
          <cell r="P59">
            <v>19.117999999999999</v>
          </cell>
          <cell r="Q59">
            <v>11.852</v>
          </cell>
          <cell r="R59">
            <v>9.3829999999999991</v>
          </cell>
          <cell r="S59">
            <v>7.0820000000000007</v>
          </cell>
          <cell r="T59">
            <v>9.2320000000000011</v>
          </cell>
          <cell r="U59">
            <v>12.170000000000002</v>
          </cell>
          <cell r="V59">
            <v>8.4420000000000002</v>
          </cell>
          <cell r="W59">
            <v>6.6880000000000006</v>
          </cell>
          <cell r="X59">
            <v>10.288</v>
          </cell>
          <cell r="Y59">
            <v>11.618</v>
          </cell>
        </row>
        <row r="65">
          <cell r="B65">
            <v>0.85799999999999998</v>
          </cell>
          <cell r="C65">
            <v>0.86899999999999999</v>
          </cell>
          <cell r="D65">
            <v>0.88100000000000001</v>
          </cell>
        </row>
        <row r="66">
          <cell r="B66">
            <v>5.5629999999999997</v>
          </cell>
          <cell r="C66">
            <v>5.335</v>
          </cell>
          <cell r="D66">
            <v>5.24</v>
          </cell>
          <cell r="E66">
            <v>3.5830000000000002</v>
          </cell>
          <cell r="G66">
            <v>3.2610000000000001</v>
          </cell>
          <cell r="H66">
            <v>1.681</v>
          </cell>
          <cell r="I66">
            <v>1.3480000000000001</v>
          </cell>
          <cell r="L66">
            <v>1.226</v>
          </cell>
          <cell r="M66">
            <v>2.4570000000000003</v>
          </cell>
          <cell r="N66">
            <v>2.8149999999999999</v>
          </cell>
          <cell r="O66">
            <v>0.875</v>
          </cell>
          <cell r="P66">
            <v>0.7</v>
          </cell>
        </row>
      </sheetData>
      <sheetData sheetId="17">
        <row r="59">
          <cell r="B59">
            <v>3.9569999999999999</v>
          </cell>
          <cell r="C59">
            <v>2.5750000000000002</v>
          </cell>
          <cell r="D59">
            <v>3.246</v>
          </cell>
          <cell r="E59">
            <v>2.8500000000000005</v>
          </cell>
          <cell r="F59">
            <v>7.27</v>
          </cell>
          <cell r="G59">
            <v>25.670999999999999</v>
          </cell>
          <cell r="H59">
            <v>29.739000000000001</v>
          </cell>
          <cell r="I59">
            <v>20.97</v>
          </cell>
          <cell r="J59">
            <v>7.1950000000000003</v>
          </cell>
          <cell r="K59">
            <v>7.8999999999999995</v>
          </cell>
          <cell r="L59">
            <v>3.7999999999999999E-2</v>
          </cell>
          <cell r="M59">
            <v>1.897</v>
          </cell>
          <cell r="N59">
            <v>8.5289999999999999</v>
          </cell>
          <cell r="O59">
            <v>8.7859999999999996</v>
          </cell>
          <cell r="P59">
            <v>5.2640000000000002</v>
          </cell>
          <cell r="Q59">
            <v>8.8810000000000002</v>
          </cell>
          <cell r="R59">
            <v>10.067</v>
          </cell>
          <cell r="S59">
            <v>13.119000000000002</v>
          </cell>
          <cell r="T59">
            <v>13.871</v>
          </cell>
          <cell r="U59">
            <v>14.23</v>
          </cell>
          <cell r="V59">
            <v>15.29</v>
          </cell>
          <cell r="W59">
            <v>9.3729999999999993</v>
          </cell>
          <cell r="X59">
            <v>9.6219999999999999</v>
          </cell>
          <cell r="Y59">
            <v>5.61</v>
          </cell>
        </row>
        <row r="64">
          <cell r="C64">
            <v>2.5</v>
          </cell>
          <cell r="D64">
            <v>1.5</v>
          </cell>
          <cell r="E64">
            <v>1</v>
          </cell>
          <cell r="F64">
            <v>1</v>
          </cell>
          <cell r="G64">
            <v>1</v>
          </cell>
          <cell r="H64">
            <v>1</v>
          </cell>
        </row>
        <row r="65">
          <cell r="B65">
            <v>0.51100000000000001</v>
          </cell>
          <cell r="C65">
            <v>2.3360000000000003</v>
          </cell>
          <cell r="D65">
            <v>3.883</v>
          </cell>
          <cell r="E65">
            <v>3.9569999999999999</v>
          </cell>
          <cell r="F65">
            <v>5.24</v>
          </cell>
          <cell r="G65">
            <v>2.0369999999999999</v>
          </cell>
          <cell r="H65">
            <v>4.3659999999999997</v>
          </cell>
          <cell r="I65">
            <v>11.011000000000001</v>
          </cell>
          <cell r="J65">
            <v>13.778</v>
          </cell>
          <cell r="K65">
            <v>13.923000000000002</v>
          </cell>
          <cell r="L65">
            <v>14.097999999999999</v>
          </cell>
          <cell r="M65">
            <v>14.084999999999999</v>
          </cell>
          <cell r="N65">
            <v>14.216000000000001</v>
          </cell>
          <cell r="O65">
            <v>14.055999999999999</v>
          </cell>
          <cell r="P65">
            <v>10.120999999999999</v>
          </cell>
          <cell r="Q65">
            <v>2.226</v>
          </cell>
          <cell r="R65">
            <v>1.8160000000000001</v>
          </cell>
          <cell r="S65">
            <v>2.8730000000000002</v>
          </cell>
          <cell r="T65">
            <v>3.1960000000000002</v>
          </cell>
          <cell r="U65">
            <v>3.2730000000000001</v>
          </cell>
          <cell r="V65">
            <v>0.91600000000000004</v>
          </cell>
          <cell r="W65">
            <v>0.81100000000000005</v>
          </cell>
          <cell r="X65">
            <v>0.79600000000000004</v>
          </cell>
          <cell r="Y65">
            <v>2.6480000000000001</v>
          </cell>
        </row>
        <row r="66">
          <cell r="B66">
            <v>6.8559999999999999</v>
          </cell>
          <cell r="C66">
            <v>3.8329999999999997</v>
          </cell>
          <cell r="D66">
            <v>2.8770000000000002</v>
          </cell>
          <cell r="E66">
            <v>2.8320000000000003</v>
          </cell>
          <cell r="F66">
            <v>7.2740000000000009</v>
          </cell>
          <cell r="G66">
            <v>0.71899999999999997</v>
          </cell>
          <cell r="H66">
            <v>0.71899999999999997</v>
          </cell>
          <cell r="I66">
            <v>5.2589999999999995</v>
          </cell>
          <cell r="J66">
            <v>11.983999999999998</v>
          </cell>
          <cell r="K66">
            <v>15.43</v>
          </cell>
          <cell r="L66">
            <v>10.698</v>
          </cell>
          <cell r="M66">
            <v>9.6349999999999998</v>
          </cell>
          <cell r="N66">
            <v>6.6539999999999999</v>
          </cell>
          <cell r="O66">
            <v>6.1709999999999994</v>
          </cell>
          <cell r="P66">
            <v>4.4329999999999998</v>
          </cell>
          <cell r="Q66">
            <v>4.47</v>
          </cell>
          <cell r="R66">
            <v>4.4349999999999996</v>
          </cell>
          <cell r="S66">
            <v>9.6909999999999989</v>
          </cell>
          <cell r="T66">
            <v>10.601999999999999</v>
          </cell>
          <cell r="U66">
            <v>11.562000000000001</v>
          </cell>
          <cell r="V66">
            <v>3.09</v>
          </cell>
          <cell r="W66">
            <v>3.5269999999999997</v>
          </cell>
          <cell r="X66">
            <v>5.01</v>
          </cell>
          <cell r="Y66">
            <v>6.391</v>
          </cell>
        </row>
      </sheetData>
      <sheetData sheetId="18">
        <row r="7">
          <cell r="B7">
            <v>50.37</v>
          </cell>
          <cell r="C7">
            <v>44.62</v>
          </cell>
          <cell r="D7">
            <v>43.38</v>
          </cell>
          <cell r="E7">
            <v>30.43</v>
          </cell>
          <cell r="F7">
            <v>27.21</v>
          </cell>
          <cell r="G7">
            <v>45.1</v>
          </cell>
          <cell r="H7">
            <v>65.400000000000006</v>
          </cell>
          <cell r="I7">
            <v>80.22</v>
          </cell>
          <cell r="J7">
            <v>85.79</v>
          </cell>
          <cell r="K7">
            <v>80.95</v>
          </cell>
          <cell r="L7">
            <v>107.9</v>
          </cell>
          <cell r="M7">
            <v>93.7</v>
          </cell>
          <cell r="N7">
            <v>74.64</v>
          </cell>
          <cell r="O7">
            <v>84.54</v>
          </cell>
          <cell r="P7">
            <v>102.34</v>
          </cell>
          <cell r="Q7">
            <v>120</v>
          </cell>
          <cell r="R7">
            <v>126.31</v>
          </cell>
          <cell r="S7">
            <v>137.16</v>
          </cell>
          <cell r="T7">
            <v>133.96</v>
          </cell>
          <cell r="U7">
            <v>122.88</v>
          </cell>
          <cell r="V7">
            <v>119.9</v>
          </cell>
          <cell r="W7">
            <v>118.5</v>
          </cell>
          <cell r="X7">
            <v>111.9</v>
          </cell>
          <cell r="Y7">
            <v>120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SOLARENERGY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KORINTHOS_POWER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SOLARENERGY</v>
          </cell>
        </row>
        <row r="31">
          <cell r="A31" t="str">
            <v>WATT_AND_VOLT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44214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44215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8.4459</v>
          </cell>
          <cell r="J10">
            <v>8.4459999999999997</v>
          </cell>
          <cell r="K10">
            <v>8.4459999999999997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504.08699999999999</v>
          </cell>
          <cell r="J12">
            <v>504.08699999999999</v>
          </cell>
          <cell r="K12">
            <v>504.08699999999999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319.363</v>
          </cell>
          <cell r="J13">
            <v>319.363</v>
          </cell>
          <cell r="K13">
            <v>319.363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171.88470000000001</v>
          </cell>
          <cell r="J25">
            <v>171.88499999999999</v>
          </cell>
          <cell r="K25">
            <v>171.88499999999999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36.698399999999999</v>
          </cell>
          <cell r="J30">
            <v>36.698</v>
          </cell>
          <cell r="K30">
            <v>36.698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PRD+RES_AGR+SUP+USS+LRS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EL996866969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EL094543092</v>
          </cell>
          <cell r="F26" t="str">
            <v>IGNORED</v>
          </cell>
          <cell r="G26" t="str">
            <v>DER_TRD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EL094475921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EL801262442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EL099790528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EL094014201</v>
          </cell>
          <cell r="F45" t="str">
            <v>IGNORED</v>
          </cell>
          <cell r="G45" t="str">
            <v>GCM+DER_TRD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EL094239819</v>
          </cell>
          <cell r="F46" t="str">
            <v>IGNORED</v>
          </cell>
          <cell r="G46" t="str">
            <v>DER_TRD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EL099369013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EL094014298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EL801055780</v>
          </cell>
          <cell r="F57" t="str">
            <v>MP20102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SUP+RES_PRD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ΑΝΑΝΕΩΣΙΜΕΣ ΠΗΓΕΣ ΕΝΕΡΓΕΙΑΣ ΑΝΩΝΥΜΗ ΕΤΑΙΡΕΙΑ</v>
          </cell>
          <cell r="C68" t="str">
            <v>29X10001000100DL</v>
          </cell>
          <cell r="D68" t="str">
            <v>A0017056E.GR</v>
          </cell>
          <cell r="E68" t="str">
            <v>EL998697993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11.324</v>
      </c>
      <c r="C4" s="18">
        <v>11.244</v>
      </c>
      <c r="D4" s="18">
        <v>11.506</v>
      </c>
      <c r="E4" s="18">
        <v>10.638999999999999</v>
      </c>
      <c r="F4" s="18">
        <v>20.784000000000002</v>
      </c>
      <c r="G4" s="18">
        <v>29.427</v>
      </c>
      <c r="H4" s="18">
        <v>35.823999999999998</v>
      </c>
      <c r="I4" s="18">
        <v>37.24</v>
      </c>
      <c r="J4" s="18">
        <v>32.957000000000008</v>
      </c>
      <c r="K4" s="18">
        <v>37.253</v>
      </c>
      <c r="L4" s="18">
        <v>24.834000000000003</v>
      </c>
      <c r="M4" s="18">
        <v>25.617000000000001</v>
      </c>
      <c r="N4" s="18">
        <v>29.399000000000001</v>
      </c>
      <c r="O4" s="18">
        <v>29.013000000000002</v>
      </c>
      <c r="P4" s="18">
        <v>19.817999999999998</v>
      </c>
      <c r="Q4" s="18">
        <v>15.577</v>
      </c>
      <c r="R4" s="18">
        <v>16.318000000000001</v>
      </c>
      <c r="S4" s="18">
        <v>25.683</v>
      </c>
      <c r="T4" s="18">
        <v>27.669</v>
      </c>
      <c r="U4" s="18">
        <v>29.065000000000001</v>
      </c>
      <c r="V4" s="18">
        <v>19.295999999999999</v>
      </c>
      <c r="W4" s="18">
        <v>13.711</v>
      </c>
      <c r="X4" s="18">
        <v>15.428000000000001</v>
      </c>
      <c r="Y4" s="18">
        <v>14.649000000000001</v>
      </c>
      <c r="Z4" s="19"/>
      <c r="AA4" s="20">
        <f>SUM(B4:Z4)</f>
        <v>544.27499999999986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50.37</v>
      </c>
      <c r="C7" s="28">
        <v>44.62</v>
      </c>
      <c r="D7" s="28">
        <v>43.38</v>
      </c>
      <c r="E7" s="28">
        <v>30.43</v>
      </c>
      <c r="F7" s="28">
        <v>27.21</v>
      </c>
      <c r="G7" s="28">
        <v>45.1</v>
      </c>
      <c r="H7" s="28">
        <v>65.400000000000006</v>
      </c>
      <c r="I7" s="28">
        <v>80.22</v>
      </c>
      <c r="J7" s="28">
        <v>85.79</v>
      </c>
      <c r="K7" s="28">
        <v>80.95</v>
      </c>
      <c r="L7" s="28">
        <v>107.9</v>
      </c>
      <c r="M7" s="28">
        <v>93.7</v>
      </c>
      <c r="N7" s="28">
        <v>74.64</v>
      </c>
      <c r="O7" s="28">
        <v>84.54</v>
      </c>
      <c r="P7" s="28">
        <v>102.34</v>
      </c>
      <c r="Q7" s="28">
        <v>120</v>
      </c>
      <c r="R7" s="28">
        <v>126.31</v>
      </c>
      <c r="S7" s="28">
        <v>137.16</v>
      </c>
      <c r="T7" s="28">
        <v>133.96</v>
      </c>
      <c r="U7" s="28">
        <v>122.88</v>
      </c>
      <c r="V7" s="28">
        <v>119.9</v>
      </c>
      <c r="W7" s="28">
        <v>118.5</v>
      </c>
      <c r="X7" s="28">
        <v>111.9</v>
      </c>
      <c r="Y7" s="28">
        <v>120</v>
      </c>
      <c r="Z7" s="29"/>
      <c r="AA7" s="30">
        <f>IF(SUM(GR_MAINLAND_MCP_SUM_SELL)&lt;&gt;0,AVERAGEIF(GR_MAINLAND_MCP_SUM_SELL,"&lt;&gt;"""),"")</f>
        <v>88.63333333333334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>
        <v>0.5</v>
      </c>
      <c r="M11" s="47"/>
      <c r="N11" s="47"/>
      <c r="O11" s="47"/>
      <c r="P11" s="47"/>
      <c r="Q11" s="47">
        <v>3.7250000000000001</v>
      </c>
      <c r="R11" s="47">
        <v>6.9349999999999996</v>
      </c>
      <c r="S11" s="47">
        <v>18.600999999999999</v>
      </c>
      <c r="T11" s="47">
        <v>18.436999999999998</v>
      </c>
      <c r="U11" s="47">
        <v>16.895</v>
      </c>
      <c r="V11" s="47">
        <v>10.853999999999999</v>
      </c>
      <c r="W11" s="47">
        <v>7.0229999999999997</v>
      </c>
      <c r="X11" s="47">
        <v>5.14</v>
      </c>
      <c r="Y11" s="47">
        <v>3.0310000000000001</v>
      </c>
      <c r="Z11" s="48"/>
      <c r="AA11" s="49">
        <f>SUM(B11:Z11)</f>
        <v>91.140999999999991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4.9030000000000005</v>
      </c>
      <c r="C13" s="52">
        <v>5.04</v>
      </c>
      <c r="D13" s="52">
        <v>5.3850000000000007</v>
      </c>
      <c r="E13" s="52">
        <v>7.0560000000000009</v>
      </c>
      <c r="F13" s="52">
        <v>20.784000000000002</v>
      </c>
      <c r="G13" s="52">
        <v>26.165999999999997</v>
      </c>
      <c r="H13" s="52">
        <v>34.143000000000001</v>
      </c>
      <c r="I13" s="52">
        <v>35.892000000000003</v>
      </c>
      <c r="J13" s="52">
        <v>32.957000000000008</v>
      </c>
      <c r="K13" s="52">
        <v>37.253</v>
      </c>
      <c r="L13" s="52">
        <v>23.108000000000004</v>
      </c>
      <c r="M13" s="52">
        <v>23.16</v>
      </c>
      <c r="N13" s="52">
        <v>26.584</v>
      </c>
      <c r="O13" s="52">
        <v>28.138000000000002</v>
      </c>
      <c r="P13" s="52">
        <v>19.117999999999999</v>
      </c>
      <c r="Q13" s="52">
        <v>11.852</v>
      </c>
      <c r="R13" s="52">
        <v>9.3829999999999991</v>
      </c>
      <c r="S13" s="52">
        <v>7.0820000000000007</v>
      </c>
      <c r="T13" s="52">
        <v>9.2320000000000011</v>
      </c>
      <c r="U13" s="52">
        <v>12.170000000000002</v>
      </c>
      <c r="V13" s="52">
        <v>8.4420000000000002</v>
      </c>
      <c r="W13" s="52">
        <v>6.6880000000000006</v>
      </c>
      <c r="X13" s="52">
        <v>10.288</v>
      </c>
      <c r="Y13" s="52">
        <v>11.618</v>
      </c>
      <c r="Z13" s="53"/>
      <c r="AA13" s="54">
        <f>SUM(B13:Z13)</f>
        <v>416.44199999999995</v>
      </c>
    </row>
    <row r="14" spans="1:27" ht="30" customHeight="1" thickBot="1" x14ac:dyDescent="0.25">
      <c r="A14" s="55" t="s">
        <v>10</v>
      </c>
      <c r="B14" s="56">
        <f>IF(LEN(B$2)&gt;0,SUM(B10:B13),"")</f>
        <v>4.9030000000000005</v>
      </c>
      <c r="C14" s="57">
        <f t="shared" ref="C14:Z14" si="0">IF(LEN(C$2)&gt;0,SUM(C10:C13),"")</f>
        <v>5.04</v>
      </c>
      <c r="D14" s="57">
        <f t="shared" si="0"/>
        <v>5.3850000000000007</v>
      </c>
      <c r="E14" s="57">
        <f t="shared" si="0"/>
        <v>7.0560000000000009</v>
      </c>
      <c r="F14" s="57">
        <f t="shared" si="0"/>
        <v>20.784000000000002</v>
      </c>
      <c r="G14" s="57">
        <f t="shared" si="0"/>
        <v>26.165999999999997</v>
      </c>
      <c r="H14" s="57">
        <f t="shared" si="0"/>
        <v>34.143000000000001</v>
      </c>
      <c r="I14" s="57">
        <f t="shared" si="0"/>
        <v>35.892000000000003</v>
      </c>
      <c r="J14" s="57">
        <f t="shared" si="0"/>
        <v>32.957000000000008</v>
      </c>
      <c r="K14" s="57">
        <f t="shared" si="0"/>
        <v>37.253</v>
      </c>
      <c r="L14" s="57">
        <f t="shared" si="0"/>
        <v>23.608000000000004</v>
      </c>
      <c r="M14" s="57">
        <f t="shared" si="0"/>
        <v>23.16</v>
      </c>
      <c r="N14" s="57">
        <f t="shared" si="0"/>
        <v>26.584</v>
      </c>
      <c r="O14" s="57">
        <f t="shared" si="0"/>
        <v>28.138000000000002</v>
      </c>
      <c r="P14" s="57">
        <f t="shared" si="0"/>
        <v>19.117999999999999</v>
      </c>
      <c r="Q14" s="57">
        <f t="shared" si="0"/>
        <v>15.577</v>
      </c>
      <c r="R14" s="57">
        <f t="shared" si="0"/>
        <v>16.317999999999998</v>
      </c>
      <c r="S14" s="57">
        <f t="shared" si="0"/>
        <v>25.683</v>
      </c>
      <c r="T14" s="57">
        <f t="shared" si="0"/>
        <v>27.668999999999997</v>
      </c>
      <c r="U14" s="57">
        <f t="shared" si="0"/>
        <v>29.065000000000001</v>
      </c>
      <c r="V14" s="57">
        <f t="shared" si="0"/>
        <v>19.295999999999999</v>
      </c>
      <c r="W14" s="57">
        <f t="shared" si="0"/>
        <v>13.711</v>
      </c>
      <c r="X14" s="57">
        <f t="shared" si="0"/>
        <v>15.428000000000001</v>
      </c>
      <c r="Y14" s="57">
        <f t="shared" si="0"/>
        <v>14.649000000000001</v>
      </c>
      <c r="Z14" s="58" t="str">
        <f t="shared" si="0"/>
        <v/>
      </c>
      <c r="AA14" s="59">
        <f>SUM(AA9:AA13)</f>
        <v>507.58299999999997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0.85799999999999998</v>
      </c>
      <c r="C18" s="72">
        <v>0.86899999999999999</v>
      </c>
      <c r="D18" s="72">
        <v>0.88100000000000001</v>
      </c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2.6079999999999997</v>
      </c>
    </row>
    <row r="19" spans="1:27" ht="24.95" customHeight="1" x14ac:dyDescent="0.2">
      <c r="A19" s="70" t="s">
        <v>14</v>
      </c>
      <c r="B19" s="75">
        <v>5.5629999999999997</v>
      </c>
      <c r="C19" s="76">
        <v>5.335</v>
      </c>
      <c r="D19" s="76">
        <v>5.24</v>
      </c>
      <c r="E19" s="76">
        <v>3.5830000000000002</v>
      </c>
      <c r="F19" s="76"/>
      <c r="G19" s="76">
        <v>3.2610000000000001</v>
      </c>
      <c r="H19" s="76">
        <v>1.681</v>
      </c>
      <c r="I19" s="76">
        <v>1.3480000000000001</v>
      </c>
      <c r="J19" s="76"/>
      <c r="K19" s="76"/>
      <c r="L19" s="76">
        <v>1.226</v>
      </c>
      <c r="M19" s="76">
        <v>2.4570000000000003</v>
      </c>
      <c r="N19" s="76">
        <v>2.8149999999999999</v>
      </c>
      <c r="O19" s="76">
        <v>0.875</v>
      </c>
      <c r="P19" s="76">
        <v>0.7</v>
      </c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34.083999999999996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6.4209999999999994</v>
      </c>
      <c r="C22" s="83">
        <f t="shared" ref="C22:Z22" si="1">IF(LEN(C$2)&gt;0,SUM(C17:C21),"")</f>
        <v>6.2039999999999997</v>
      </c>
      <c r="D22" s="83">
        <f t="shared" si="1"/>
        <v>6.1210000000000004</v>
      </c>
      <c r="E22" s="83">
        <f t="shared" si="1"/>
        <v>3.5830000000000002</v>
      </c>
      <c r="F22" s="83">
        <f t="shared" si="1"/>
        <v>0</v>
      </c>
      <c r="G22" s="83">
        <f t="shared" si="1"/>
        <v>3.2610000000000001</v>
      </c>
      <c r="H22" s="83">
        <f t="shared" si="1"/>
        <v>1.681</v>
      </c>
      <c r="I22" s="83">
        <f t="shared" si="1"/>
        <v>1.3480000000000001</v>
      </c>
      <c r="J22" s="83">
        <f t="shared" si="1"/>
        <v>0</v>
      </c>
      <c r="K22" s="83">
        <f t="shared" si="1"/>
        <v>0</v>
      </c>
      <c r="L22" s="83">
        <f t="shared" si="1"/>
        <v>1.226</v>
      </c>
      <c r="M22" s="83">
        <f t="shared" si="1"/>
        <v>2.4570000000000003</v>
      </c>
      <c r="N22" s="83">
        <f t="shared" si="1"/>
        <v>2.8149999999999999</v>
      </c>
      <c r="O22" s="83">
        <f t="shared" si="1"/>
        <v>0.875</v>
      </c>
      <c r="P22" s="83">
        <f t="shared" si="1"/>
        <v>0.7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36.691999999999993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11.324</v>
      </c>
      <c r="C26" s="72">
        <v>11.244</v>
      </c>
      <c r="D26" s="72">
        <v>11.506</v>
      </c>
      <c r="E26" s="72">
        <v>10.638999999999999</v>
      </c>
      <c r="F26" s="72">
        <v>20.783999999999999</v>
      </c>
      <c r="G26" s="72">
        <v>29.427</v>
      </c>
      <c r="H26" s="72">
        <v>35.823999999999998</v>
      </c>
      <c r="I26" s="72">
        <v>37.24</v>
      </c>
      <c r="J26" s="72">
        <v>32.957000000000001</v>
      </c>
      <c r="K26" s="72">
        <v>37.253</v>
      </c>
      <c r="L26" s="72">
        <v>24.834</v>
      </c>
      <c r="M26" s="72">
        <v>25.617000000000001</v>
      </c>
      <c r="N26" s="72">
        <v>29.399000000000001</v>
      </c>
      <c r="O26" s="72">
        <v>29.013000000000002</v>
      </c>
      <c r="P26" s="72">
        <v>19.818000000000001</v>
      </c>
      <c r="Q26" s="72">
        <v>15.577</v>
      </c>
      <c r="R26" s="72">
        <v>16.318000000000001</v>
      </c>
      <c r="S26" s="72">
        <v>25.683</v>
      </c>
      <c r="T26" s="72">
        <v>27.669</v>
      </c>
      <c r="U26" s="72">
        <v>29.065000000000001</v>
      </c>
      <c r="V26" s="72">
        <v>19.295999999999999</v>
      </c>
      <c r="W26" s="72">
        <v>13.711</v>
      </c>
      <c r="X26" s="72">
        <v>15.428000000000001</v>
      </c>
      <c r="Y26" s="72">
        <v>14.648999999999999</v>
      </c>
      <c r="Z26" s="73"/>
      <c r="AA26" s="74">
        <f>SUM(B26:Z26)</f>
        <v>544.27499999999986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11.324</v>
      </c>
      <c r="C28" s="57">
        <f t="shared" ref="C28:Z28" si="2">IF(LEN(C$2)&gt;0,SUM(C25:C27),"")</f>
        <v>11.244</v>
      </c>
      <c r="D28" s="57">
        <f t="shared" si="2"/>
        <v>11.506</v>
      </c>
      <c r="E28" s="57">
        <f t="shared" si="2"/>
        <v>10.638999999999999</v>
      </c>
      <c r="F28" s="57">
        <f t="shared" si="2"/>
        <v>20.783999999999999</v>
      </c>
      <c r="G28" s="57">
        <f t="shared" si="2"/>
        <v>29.427</v>
      </c>
      <c r="H28" s="57">
        <f t="shared" si="2"/>
        <v>35.823999999999998</v>
      </c>
      <c r="I28" s="57">
        <f t="shared" si="2"/>
        <v>37.24</v>
      </c>
      <c r="J28" s="57">
        <f t="shared" si="2"/>
        <v>32.957000000000001</v>
      </c>
      <c r="K28" s="57">
        <f t="shared" si="2"/>
        <v>37.253</v>
      </c>
      <c r="L28" s="57">
        <f t="shared" si="2"/>
        <v>24.834</v>
      </c>
      <c r="M28" s="57">
        <f t="shared" si="2"/>
        <v>25.617000000000001</v>
      </c>
      <c r="N28" s="57">
        <f t="shared" si="2"/>
        <v>29.399000000000001</v>
      </c>
      <c r="O28" s="57">
        <f t="shared" si="2"/>
        <v>29.013000000000002</v>
      </c>
      <c r="P28" s="57">
        <f t="shared" si="2"/>
        <v>19.818000000000001</v>
      </c>
      <c r="Q28" s="57">
        <f t="shared" si="2"/>
        <v>15.577</v>
      </c>
      <c r="R28" s="57">
        <f t="shared" si="2"/>
        <v>16.318000000000001</v>
      </c>
      <c r="S28" s="57">
        <f t="shared" si="2"/>
        <v>25.683</v>
      </c>
      <c r="T28" s="57">
        <f t="shared" si="2"/>
        <v>27.669</v>
      </c>
      <c r="U28" s="57">
        <f t="shared" si="2"/>
        <v>29.065000000000001</v>
      </c>
      <c r="V28" s="57">
        <f t="shared" si="2"/>
        <v>19.295999999999999</v>
      </c>
      <c r="W28" s="57">
        <f t="shared" si="2"/>
        <v>13.711</v>
      </c>
      <c r="X28" s="57">
        <f t="shared" si="2"/>
        <v>15.428000000000001</v>
      </c>
      <c r="Y28" s="57">
        <f t="shared" si="2"/>
        <v>14.648999999999999</v>
      </c>
      <c r="Z28" s="58" t="str">
        <f t="shared" si="2"/>
        <v/>
      </c>
      <c r="AA28" s="59">
        <f>SUM(AA25:AA27)</f>
        <v>544.27499999999986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11.324</v>
      </c>
      <c r="C47" s="83">
        <f t="shared" ref="C47:Z47" si="8">IF(LEN(C$2)&gt;0,C14+C22+C36,"")</f>
        <v>11.244</v>
      </c>
      <c r="D47" s="83">
        <f t="shared" si="8"/>
        <v>11.506</v>
      </c>
      <c r="E47" s="83">
        <f t="shared" si="8"/>
        <v>10.639000000000001</v>
      </c>
      <c r="F47" s="83">
        <f t="shared" si="8"/>
        <v>20.784000000000002</v>
      </c>
      <c r="G47" s="83">
        <f t="shared" si="8"/>
        <v>29.426999999999996</v>
      </c>
      <c r="H47" s="83">
        <f t="shared" si="8"/>
        <v>35.823999999999998</v>
      </c>
      <c r="I47" s="83">
        <f t="shared" si="8"/>
        <v>37.24</v>
      </c>
      <c r="J47" s="83">
        <f t="shared" si="8"/>
        <v>32.957000000000008</v>
      </c>
      <c r="K47" s="83">
        <f t="shared" si="8"/>
        <v>37.253</v>
      </c>
      <c r="L47" s="83">
        <f t="shared" si="8"/>
        <v>24.834000000000003</v>
      </c>
      <c r="M47" s="83">
        <f t="shared" si="8"/>
        <v>25.617000000000001</v>
      </c>
      <c r="N47" s="83">
        <f t="shared" si="8"/>
        <v>29.399000000000001</v>
      </c>
      <c r="O47" s="83">
        <f t="shared" si="8"/>
        <v>29.013000000000002</v>
      </c>
      <c r="P47" s="83">
        <f t="shared" si="8"/>
        <v>19.817999999999998</v>
      </c>
      <c r="Q47" s="83">
        <f t="shared" si="8"/>
        <v>15.577</v>
      </c>
      <c r="R47" s="83">
        <f t="shared" si="8"/>
        <v>16.317999999999998</v>
      </c>
      <c r="S47" s="83">
        <f t="shared" si="8"/>
        <v>25.683</v>
      </c>
      <c r="T47" s="83">
        <f t="shared" si="8"/>
        <v>27.668999999999997</v>
      </c>
      <c r="U47" s="83">
        <f t="shared" si="8"/>
        <v>29.065000000000001</v>
      </c>
      <c r="V47" s="83">
        <f t="shared" si="8"/>
        <v>19.295999999999999</v>
      </c>
      <c r="W47" s="83">
        <f t="shared" si="8"/>
        <v>13.711</v>
      </c>
      <c r="X47" s="83">
        <f t="shared" si="8"/>
        <v>15.428000000000001</v>
      </c>
      <c r="Y47" s="83">
        <f t="shared" si="8"/>
        <v>14.649000000000001</v>
      </c>
      <c r="Z47" s="84" t="str">
        <f t="shared" si="8"/>
        <v/>
      </c>
      <c r="AA47" s="100">
        <f>SUM(B47:Z47)</f>
        <v>544.27499999999986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11.323999999999998</v>
      </c>
      <c r="C4" s="18">
        <v>11.244</v>
      </c>
      <c r="D4" s="18">
        <v>11.506</v>
      </c>
      <c r="E4" s="18">
        <v>10.639000000000001</v>
      </c>
      <c r="F4" s="18">
        <v>20.783999999999999</v>
      </c>
      <c r="G4" s="18">
        <v>29.427000000000003</v>
      </c>
      <c r="H4" s="18">
        <v>35.823999999999998</v>
      </c>
      <c r="I4" s="18">
        <v>37.24</v>
      </c>
      <c r="J4" s="18">
        <v>32.957000000000001</v>
      </c>
      <c r="K4" s="18">
        <v>37.253</v>
      </c>
      <c r="L4" s="18">
        <v>24.834</v>
      </c>
      <c r="M4" s="18">
        <v>25.617000000000001</v>
      </c>
      <c r="N4" s="18">
        <v>29.399000000000004</v>
      </c>
      <c r="O4" s="18">
        <v>29.012999999999998</v>
      </c>
      <c r="P4" s="18">
        <v>19.817999999999998</v>
      </c>
      <c r="Q4" s="18">
        <v>15.577</v>
      </c>
      <c r="R4" s="18">
        <v>16.317999999999998</v>
      </c>
      <c r="S4" s="18">
        <v>25.683000000000003</v>
      </c>
      <c r="T4" s="18">
        <v>27.669</v>
      </c>
      <c r="U4" s="18">
        <v>29.065000000000001</v>
      </c>
      <c r="V4" s="18">
        <v>19.295999999999999</v>
      </c>
      <c r="W4" s="18">
        <v>13.710999999999999</v>
      </c>
      <c r="X4" s="18">
        <v>15.428000000000001</v>
      </c>
      <c r="Y4" s="18">
        <v>14.648999999999999</v>
      </c>
      <c r="Z4" s="19"/>
      <c r="AA4" s="20">
        <f>SUM(B4:Z4)</f>
        <v>544.27499999999986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50.37</v>
      </c>
      <c r="C7" s="28">
        <v>44.62</v>
      </c>
      <c r="D7" s="28">
        <v>43.38</v>
      </c>
      <c r="E7" s="28">
        <v>30.43</v>
      </c>
      <c r="F7" s="28">
        <v>27.21</v>
      </c>
      <c r="G7" s="28">
        <v>45.1</v>
      </c>
      <c r="H7" s="28">
        <v>65.400000000000006</v>
      </c>
      <c r="I7" s="28">
        <v>80.22</v>
      </c>
      <c r="J7" s="28">
        <v>85.79</v>
      </c>
      <c r="K7" s="28">
        <v>80.95</v>
      </c>
      <c r="L7" s="28">
        <v>107.9</v>
      </c>
      <c r="M7" s="28">
        <v>93.7</v>
      </c>
      <c r="N7" s="28">
        <v>74.64</v>
      </c>
      <c r="O7" s="28">
        <v>84.54</v>
      </c>
      <c r="P7" s="28">
        <v>102.34</v>
      </c>
      <c r="Q7" s="28">
        <v>120</v>
      </c>
      <c r="R7" s="28">
        <v>126.31</v>
      </c>
      <c r="S7" s="28">
        <v>137.16</v>
      </c>
      <c r="T7" s="28">
        <v>133.96</v>
      </c>
      <c r="U7" s="28">
        <v>122.88</v>
      </c>
      <c r="V7" s="28">
        <v>119.9</v>
      </c>
      <c r="W7" s="28">
        <v>118.5</v>
      </c>
      <c r="X7" s="28">
        <v>111.9</v>
      </c>
      <c r="Y7" s="28">
        <v>120</v>
      </c>
      <c r="Z7" s="29"/>
      <c r="AA7" s="30">
        <v>88.63333333333334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3.9569999999999999</v>
      </c>
      <c r="C13" s="52">
        <v>2.5750000000000002</v>
      </c>
      <c r="D13" s="52">
        <v>3.246</v>
      </c>
      <c r="E13" s="52">
        <v>2.8500000000000005</v>
      </c>
      <c r="F13" s="52">
        <v>7.27</v>
      </c>
      <c r="G13" s="52">
        <v>25.670999999999999</v>
      </c>
      <c r="H13" s="52">
        <v>29.739000000000001</v>
      </c>
      <c r="I13" s="52">
        <v>20.97</v>
      </c>
      <c r="J13" s="52">
        <v>7.1950000000000003</v>
      </c>
      <c r="K13" s="52">
        <v>7.8999999999999995</v>
      </c>
      <c r="L13" s="52">
        <v>3.7999999999999999E-2</v>
      </c>
      <c r="M13" s="52">
        <v>1.897</v>
      </c>
      <c r="N13" s="52">
        <v>8.5289999999999999</v>
      </c>
      <c r="O13" s="52">
        <v>8.7859999999999996</v>
      </c>
      <c r="P13" s="52">
        <v>5.2640000000000002</v>
      </c>
      <c r="Q13" s="52">
        <v>8.8810000000000002</v>
      </c>
      <c r="R13" s="52">
        <v>10.067</v>
      </c>
      <c r="S13" s="52">
        <v>13.119000000000002</v>
      </c>
      <c r="T13" s="52">
        <v>13.871</v>
      </c>
      <c r="U13" s="52">
        <v>14.23</v>
      </c>
      <c r="V13" s="52">
        <v>15.29</v>
      </c>
      <c r="W13" s="52">
        <v>9.3729999999999993</v>
      </c>
      <c r="X13" s="52">
        <v>9.6219999999999999</v>
      </c>
      <c r="Y13" s="52">
        <v>5.61</v>
      </c>
      <c r="Z13" s="53"/>
      <c r="AA13" s="54">
        <f>SUM(B13:Z13)</f>
        <v>235.95000000000005</v>
      </c>
    </row>
    <row r="14" spans="1:27" ht="30" customHeight="1" thickBot="1" x14ac:dyDescent="0.25">
      <c r="A14" s="55" t="s">
        <v>10</v>
      </c>
      <c r="B14" s="56">
        <f>IF(LEN(B$2)&gt;0,SUM(B10:B13),"")</f>
        <v>3.9569999999999999</v>
      </c>
      <c r="C14" s="57">
        <f t="shared" ref="C14:Z14" si="0">IF(LEN(C$2)&gt;0,SUM(C10:C13),"")</f>
        <v>2.5750000000000002</v>
      </c>
      <c r="D14" s="57">
        <f t="shared" si="0"/>
        <v>3.246</v>
      </c>
      <c r="E14" s="57">
        <f t="shared" si="0"/>
        <v>2.8500000000000005</v>
      </c>
      <c r="F14" s="57">
        <f t="shared" si="0"/>
        <v>7.27</v>
      </c>
      <c r="G14" s="57">
        <f t="shared" si="0"/>
        <v>25.670999999999999</v>
      </c>
      <c r="H14" s="57">
        <f t="shared" si="0"/>
        <v>29.739000000000001</v>
      </c>
      <c r="I14" s="57">
        <f t="shared" si="0"/>
        <v>20.97</v>
      </c>
      <c r="J14" s="57">
        <f t="shared" si="0"/>
        <v>7.1950000000000003</v>
      </c>
      <c r="K14" s="57">
        <f t="shared" si="0"/>
        <v>7.8999999999999995</v>
      </c>
      <c r="L14" s="57">
        <f t="shared" si="0"/>
        <v>3.7999999999999999E-2</v>
      </c>
      <c r="M14" s="57">
        <f t="shared" si="0"/>
        <v>1.897</v>
      </c>
      <c r="N14" s="57">
        <f t="shared" si="0"/>
        <v>8.5289999999999999</v>
      </c>
      <c r="O14" s="57">
        <f t="shared" si="0"/>
        <v>8.7859999999999996</v>
      </c>
      <c r="P14" s="57">
        <f t="shared" si="0"/>
        <v>5.2640000000000002</v>
      </c>
      <c r="Q14" s="57">
        <f t="shared" si="0"/>
        <v>8.8810000000000002</v>
      </c>
      <c r="R14" s="57">
        <f t="shared" si="0"/>
        <v>10.067</v>
      </c>
      <c r="S14" s="57">
        <f t="shared" si="0"/>
        <v>13.119000000000002</v>
      </c>
      <c r="T14" s="57">
        <f t="shared" si="0"/>
        <v>13.871</v>
      </c>
      <c r="U14" s="57">
        <f t="shared" si="0"/>
        <v>14.23</v>
      </c>
      <c r="V14" s="57">
        <f t="shared" si="0"/>
        <v>15.29</v>
      </c>
      <c r="W14" s="57">
        <f t="shared" si="0"/>
        <v>9.3729999999999993</v>
      </c>
      <c r="X14" s="57">
        <f t="shared" si="0"/>
        <v>9.6219999999999999</v>
      </c>
      <c r="Y14" s="57">
        <f t="shared" si="0"/>
        <v>5.61</v>
      </c>
      <c r="Z14" s="58" t="str">
        <f t="shared" si="0"/>
        <v/>
      </c>
      <c r="AA14" s="59">
        <f>SUM(AA9:AA13)</f>
        <v>235.95000000000005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2.5</v>
      </c>
      <c r="D17" s="67">
        <v>1.5</v>
      </c>
      <c r="E17" s="67">
        <v>1</v>
      </c>
      <c r="F17" s="67">
        <v>1</v>
      </c>
      <c r="G17" s="67">
        <v>1</v>
      </c>
      <c r="H17" s="67">
        <v>1</v>
      </c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8</v>
      </c>
    </row>
    <row r="18" spans="1:27" ht="24.95" customHeight="1" x14ac:dyDescent="0.2">
      <c r="A18" s="70" t="s">
        <v>13</v>
      </c>
      <c r="B18" s="71">
        <v>0.51100000000000001</v>
      </c>
      <c r="C18" s="72">
        <v>2.3360000000000003</v>
      </c>
      <c r="D18" s="72">
        <v>3.883</v>
      </c>
      <c r="E18" s="72">
        <v>3.9569999999999999</v>
      </c>
      <c r="F18" s="72">
        <v>5.24</v>
      </c>
      <c r="G18" s="72">
        <v>2.0369999999999999</v>
      </c>
      <c r="H18" s="72">
        <v>4.3659999999999997</v>
      </c>
      <c r="I18" s="72">
        <v>11.011000000000001</v>
      </c>
      <c r="J18" s="72">
        <v>13.778</v>
      </c>
      <c r="K18" s="72">
        <v>13.923000000000002</v>
      </c>
      <c r="L18" s="72">
        <v>14.097999999999999</v>
      </c>
      <c r="M18" s="72">
        <v>14.084999999999999</v>
      </c>
      <c r="N18" s="72">
        <v>14.216000000000001</v>
      </c>
      <c r="O18" s="72">
        <v>14.055999999999999</v>
      </c>
      <c r="P18" s="72">
        <v>10.120999999999999</v>
      </c>
      <c r="Q18" s="72">
        <v>2.226</v>
      </c>
      <c r="R18" s="72">
        <v>1.8160000000000001</v>
      </c>
      <c r="S18" s="72">
        <v>2.8730000000000002</v>
      </c>
      <c r="T18" s="72">
        <v>3.1960000000000002</v>
      </c>
      <c r="U18" s="72">
        <v>3.2730000000000001</v>
      </c>
      <c r="V18" s="72">
        <v>0.91600000000000004</v>
      </c>
      <c r="W18" s="72">
        <v>0.81100000000000005</v>
      </c>
      <c r="X18" s="72">
        <v>0.79600000000000004</v>
      </c>
      <c r="Y18" s="72">
        <v>2.6480000000000001</v>
      </c>
      <c r="Z18" s="73"/>
      <c r="AA18" s="74">
        <f>SUM(B18:Z18)</f>
        <v>146.17299999999997</v>
      </c>
    </row>
    <row r="19" spans="1:27" ht="24.95" customHeight="1" x14ac:dyDescent="0.2">
      <c r="A19" s="70" t="s">
        <v>14</v>
      </c>
      <c r="B19" s="75">
        <v>6.8559999999999999</v>
      </c>
      <c r="C19" s="76">
        <v>3.8329999999999997</v>
      </c>
      <c r="D19" s="76">
        <v>2.8770000000000002</v>
      </c>
      <c r="E19" s="76">
        <v>2.8320000000000003</v>
      </c>
      <c r="F19" s="76">
        <v>7.2740000000000009</v>
      </c>
      <c r="G19" s="76">
        <v>0.71899999999999997</v>
      </c>
      <c r="H19" s="76">
        <v>0.71899999999999997</v>
      </c>
      <c r="I19" s="76">
        <v>5.2589999999999995</v>
      </c>
      <c r="J19" s="76">
        <v>11.983999999999998</v>
      </c>
      <c r="K19" s="76">
        <v>15.43</v>
      </c>
      <c r="L19" s="76">
        <v>10.698</v>
      </c>
      <c r="M19" s="76">
        <v>9.6349999999999998</v>
      </c>
      <c r="N19" s="76">
        <v>6.6539999999999999</v>
      </c>
      <c r="O19" s="76">
        <v>6.1709999999999994</v>
      </c>
      <c r="P19" s="76">
        <v>4.4329999999999998</v>
      </c>
      <c r="Q19" s="76">
        <v>4.47</v>
      </c>
      <c r="R19" s="76">
        <v>4.4349999999999996</v>
      </c>
      <c r="S19" s="76">
        <v>9.6909999999999989</v>
      </c>
      <c r="T19" s="76">
        <v>10.601999999999999</v>
      </c>
      <c r="U19" s="76">
        <v>11.562000000000001</v>
      </c>
      <c r="V19" s="76">
        <v>3.09</v>
      </c>
      <c r="W19" s="76">
        <v>3.5269999999999997</v>
      </c>
      <c r="X19" s="76">
        <v>5.01</v>
      </c>
      <c r="Y19" s="76">
        <v>6.391</v>
      </c>
      <c r="Z19" s="73"/>
      <c r="AA19" s="74">
        <f>SUM(B19:Z19)</f>
        <v>154.15199999999999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7.367</v>
      </c>
      <c r="C22" s="83">
        <f t="shared" si="1"/>
        <v>8.6690000000000005</v>
      </c>
      <c r="D22" s="83">
        <f t="shared" si="1"/>
        <v>8.26</v>
      </c>
      <c r="E22" s="83">
        <f t="shared" si="1"/>
        <v>7.7889999999999997</v>
      </c>
      <c r="F22" s="83">
        <f t="shared" si="1"/>
        <v>13.514000000000001</v>
      </c>
      <c r="G22" s="83">
        <f t="shared" si="1"/>
        <v>3.7559999999999998</v>
      </c>
      <c r="H22" s="83">
        <f t="shared" si="1"/>
        <v>6.085</v>
      </c>
      <c r="I22" s="83">
        <f t="shared" si="1"/>
        <v>16.27</v>
      </c>
      <c r="J22" s="83">
        <f t="shared" si="1"/>
        <v>25.762</v>
      </c>
      <c r="K22" s="83">
        <f t="shared" si="1"/>
        <v>29.353000000000002</v>
      </c>
      <c r="L22" s="83">
        <f t="shared" si="1"/>
        <v>24.795999999999999</v>
      </c>
      <c r="M22" s="83">
        <f t="shared" si="1"/>
        <v>23.72</v>
      </c>
      <c r="N22" s="83">
        <f t="shared" si="1"/>
        <v>20.87</v>
      </c>
      <c r="O22" s="83">
        <f t="shared" si="1"/>
        <v>20.226999999999997</v>
      </c>
      <c r="P22" s="83">
        <f t="shared" si="1"/>
        <v>14.553999999999998</v>
      </c>
      <c r="Q22" s="83">
        <f t="shared" si="1"/>
        <v>6.6959999999999997</v>
      </c>
      <c r="R22" s="83">
        <f t="shared" si="1"/>
        <v>6.2509999999999994</v>
      </c>
      <c r="S22" s="83">
        <f t="shared" si="1"/>
        <v>12.564</v>
      </c>
      <c r="T22" s="83">
        <f t="shared" si="1"/>
        <v>13.797999999999998</v>
      </c>
      <c r="U22" s="83">
        <f t="shared" si="1"/>
        <v>14.835000000000001</v>
      </c>
      <c r="V22" s="83">
        <f t="shared" si="1"/>
        <v>4.0060000000000002</v>
      </c>
      <c r="W22" s="83">
        <f t="shared" si="1"/>
        <v>4.3380000000000001</v>
      </c>
      <c r="X22" s="83">
        <f t="shared" si="1"/>
        <v>5.806</v>
      </c>
      <c r="Y22" s="83">
        <f t="shared" si="1"/>
        <v>9.0389999999999997</v>
      </c>
      <c r="Z22" s="84">
        <f t="shared" si="1"/>
        <v>0</v>
      </c>
      <c r="AA22" s="85">
        <f t="shared" si="1"/>
        <v>308.32499999999993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11.324</v>
      </c>
      <c r="C26" s="72">
        <v>11.244</v>
      </c>
      <c r="D26" s="72">
        <v>11.506</v>
      </c>
      <c r="E26" s="72">
        <v>10.638999999999999</v>
      </c>
      <c r="F26" s="72">
        <v>20.783999999999999</v>
      </c>
      <c r="G26" s="72">
        <v>29.427</v>
      </c>
      <c r="H26" s="72">
        <v>35.823999999999998</v>
      </c>
      <c r="I26" s="72">
        <v>37.24</v>
      </c>
      <c r="J26" s="72">
        <v>32.957000000000001</v>
      </c>
      <c r="K26" s="72">
        <v>37.253</v>
      </c>
      <c r="L26" s="72">
        <v>24.834</v>
      </c>
      <c r="M26" s="72">
        <v>25.617000000000001</v>
      </c>
      <c r="N26" s="72">
        <v>29.399000000000001</v>
      </c>
      <c r="O26" s="72">
        <v>29.013000000000002</v>
      </c>
      <c r="P26" s="72">
        <v>19.818000000000001</v>
      </c>
      <c r="Q26" s="72">
        <v>15.577</v>
      </c>
      <c r="R26" s="72">
        <v>16.318000000000001</v>
      </c>
      <c r="S26" s="72">
        <v>25.683</v>
      </c>
      <c r="T26" s="72">
        <v>27.669</v>
      </c>
      <c r="U26" s="72">
        <v>29.065000000000001</v>
      </c>
      <c r="V26" s="72">
        <v>19.295999999999999</v>
      </c>
      <c r="W26" s="72">
        <v>13.711</v>
      </c>
      <c r="X26" s="72">
        <v>15.428000000000001</v>
      </c>
      <c r="Y26" s="72">
        <v>14.648999999999999</v>
      </c>
      <c r="Z26" s="73"/>
      <c r="AA26" s="74">
        <f>SUM(B26:Z26)</f>
        <v>544.27499999999986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11.324</v>
      </c>
      <c r="C28" s="57">
        <f t="shared" si="2"/>
        <v>11.244</v>
      </c>
      <c r="D28" s="57">
        <f t="shared" si="2"/>
        <v>11.506</v>
      </c>
      <c r="E28" s="57">
        <f t="shared" si="2"/>
        <v>10.638999999999999</v>
      </c>
      <c r="F28" s="57">
        <f t="shared" si="2"/>
        <v>20.783999999999999</v>
      </c>
      <c r="G28" s="57">
        <f t="shared" si="2"/>
        <v>29.427</v>
      </c>
      <c r="H28" s="57">
        <f t="shared" si="2"/>
        <v>35.823999999999998</v>
      </c>
      <c r="I28" s="57">
        <f t="shared" si="2"/>
        <v>37.24</v>
      </c>
      <c r="J28" s="57">
        <f t="shared" si="2"/>
        <v>32.957000000000001</v>
      </c>
      <c r="K28" s="57">
        <f t="shared" si="2"/>
        <v>37.253</v>
      </c>
      <c r="L28" s="57">
        <f t="shared" si="2"/>
        <v>24.834</v>
      </c>
      <c r="M28" s="57">
        <f t="shared" si="2"/>
        <v>25.617000000000001</v>
      </c>
      <c r="N28" s="57">
        <f t="shared" si="2"/>
        <v>29.399000000000001</v>
      </c>
      <c r="O28" s="57">
        <f t="shared" si="2"/>
        <v>29.013000000000002</v>
      </c>
      <c r="P28" s="57">
        <f t="shared" si="2"/>
        <v>19.818000000000001</v>
      </c>
      <c r="Q28" s="57">
        <f t="shared" si="2"/>
        <v>15.577</v>
      </c>
      <c r="R28" s="57">
        <f t="shared" si="2"/>
        <v>16.318000000000001</v>
      </c>
      <c r="S28" s="57">
        <f t="shared" si="2"/>
        <v>25.683</v>
      </c>
      <c r="T28" s="57">
        <f t="shared" si="2"/>
        <v>27.669</v>
      </c>
      <c r="U28" s="57">
        <f t="shared" si="2"/>
        <v>29.065000000000001</v>
      </c>
      <c r="V28" s="57">
        <f t="shared" si="2"/>
        <v>19.295999999999999</v>
      </c>
      <c r="W28" s="57">
        <f t="shared" si="2"/>
        <v>13.711</v>
      </c>
      <c r="X28" s="57">
        <f t="shared" si="2"/>
        <v>15.428000000000001</v>
      </c>
      <c r="Y28" s="57">
        <f t="shared" si="2"/>
        <v>14.648999999999999</v>
      </c>
      <c r="Z28" s="58">
        <f t="shared" si="2"/>
        <v>0</v>
      </c>
      <c r="AA28" s="59">
        <f t="shared" si="2"/>
        <v>544.27499999999986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11.324</v>
      </c>
      <c r="C47" s="83">
        <f t="shared" ref="C47:Z47" si="8">SUM(C10:C13)+C22+C36</f>
        <v>11.244</v>
      </c>
      <c r="D47" s="83">
        <f t="shared" si="8"/>
        <v>11.506</v>
      </c>
      <c r="E47" s="83">
        <f t="shared" si="8"/>
        <v>10.638999999999999</v>
      </c>
      <c r="F47" s="83">
        <f t="shared" si="8"/>
        <v>20.783999999999999</v>
      </c>
      <c r="G47" s="83">
        <f t="shared" si="8"/>
        <v>29.427</v>
      </c>
      <c r="H47" s="83">
        <f t="shared" si="8"/>
        <v>35.823999999999998</v>
      </c>
      <c r="I47" s="83">
        <f t="shared" si="8"/>
        <v>37.239999999999995</v>
      </c>
      <c r="J47" s="83">
        <f t="shared" si="8"/>
        <v>32.957000000000001</v>
      </c>
      <c r="K47" s="83">
        <f t="shared" si="8"/>
        <v>37.253</v>
      </c>
      <c r="L47" s="83">
        <f t="shared" si="8"/>
        <v>24.834</v>
      </c>
      <c r="M47" s="83">
        <f t="shared" si="8"/>
        <v>25.616999999999997</v>
      </c>
      <c r="N47" s="83">
        <f t="shared" si="8"/>
        <v>29.399000000000001</v>
      </c>
      <c r="O47" s="83">
        <f t="shared" si="8"/>
        <v>29.012999999999998</v>
      </c>
      <c r="P47" s="83">
        <f t="shared" si="8"/>
        <v>19.817999999999998</v>
      </c>
      <c r="Q47" s="83">
        <f t="shared" si="8"/>
        <v>15.577</v>
      </c>
      <c r="R47" s="83">
        <f t="shared" si="8"/>
        <v>16.317999999999998</v>
      </c>
      <c r="S47" s="83">
        <f t="shared" si="8"/>
        <v>25.683</v>
      </c>
      <c r="T47" s="83">
        <f t="shared" si="8"/>
        <v>27.668999999999997</v>
      </c>
      <c r="U47" s="83">
        <f t="shared" si="8"/>
        <v>29.065000000000001</v>
      </c>
      <c r="V47" s="83">
        <f t="shared" si="8"/>
        <v>19.295999999999999</v>
      </c>
      <c r="W47" s="83">
        <f t="shared" si="8"/>
        <v>13.710999999999999</v>
      </c>
      <c r="X47" s="83">
        <f t="shared" si="8"/>
        <v>15.428000000000001</v>
      </c>
      <c r="Y47" s="83">
        <f t="shared" si="8"/>
        <v>14.649000000000001</v>
      </c>
      <c r="Z47" s="84">
        <f t="shared" si="8"/>
        <v>0</v>
      </c>
      <c r="AA47" s="100">
        <f>SUM(B47:Z47)</f>
        <v>544.27499999999986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2021-01-17T21:16:02Z</dcterms:created>
  <dcterms:modified xsi:type="dcterms:W3CDTF">2021-01-17T21:16:03Z</dcterms:modified>
</cp:coreProperties>
</file>