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<sst xmlns="http://schemas.openxmlformats.org/spreadsheetml/2006/main" count="110" uniqueCount="50">
  <si>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16/01/2021 23:18:10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</si>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</sst>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21.745999999999999</c:v>
                </c:pt>
                <c:pt idx="1">
                  <c:v>18.346999999999998</c:v>
                </c:pt>
                <c:pt idx="2">
                  <c:v>18.135999999999999</c:v>
                </c:pt>
                <c:pt idx="3">
                  <c:v>21.687000000000001</c:v>
                </c:pt>
                <c:pt idx="4">
                  <c:v>23.766000000000002</c:v>
                </c:pt>
                <c:pt idx="5">
                  <c:v>28.115000000000002</c:v>
                </c:pt>
                <c:pt idx="6">
                  <c:v>30.131</c:v>
                </c:pt>
                <c:pt idx="7">
                  <c:v>32.006999999999998</c:v>
                </c:pt>
                <c:pt idx="8">
                  <c:v>42.849999999999994</c:v>
                </c:pt>
                <c:pt idx="9">
                  <c:v>42.311999999999998</c:v>
                </c:pt>
                <c:pt idx="10">
                  <c:v>50.117000000000004</c:v>
                </c:pt>
                <c:pt idx="11">
                  <c:v>52.106999999999992</c:v>
                </c:pt>
                <c:pt idx="12">
                  <c:v>48.811</c:v>
                </c:pt>
                <c:pt idx="13">
                  <c:v>29.037000000000003</c:v>
                </c:pt>
                <c:pt idx="14">
                  <c:v>21.762999999999998</c:v>
                </c:pt>
                <c:pt idx="15">
                  <c:v>18.677999999999997</c:v>
                </c:pt>
                <c:pt idx="16">
                  <c:v>9.8349999999999991</c:v>
                </c:pt>
                <c:pt idx="17">
                  <c:v>3.0920000000000001</c:v>
                </c:pt>
                <c:pt idx="18">
                  <c:v>8.125</c:v>
                </c:pt>
                <c:pt idx="19">
                  <c:v>21.409999999999997</c:v>
                </c:pt>
                <c:pt idx="20">
                  <c:v>15.119</c:v>
                </c:pt>
                <c:pt idx="21">
                  <c:v>9.7080000000000002</c:v>
                </c:pt>
                <c:pt idx="22">
                  <c:v>9.6950000000000003</c:v>
                </c:pt>
                <c:pt idx="23">
                  <c:v>14.406000000000001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6684064"/>
        <c:axId val="166684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21.746000000000002</c:v>
                </c:pt>
                <c:pt idx="1">
                  <c:v>18.347000000000001</c:v>
                </c:pt>
                <c:pt idx="2">
                  <c:v>18.135999999999999</c:v>
                </c:pt>
                <c:pt idx="3">
                  <c:v>21.687000000000005</c:v>
                </c:pt>
                <c:pt idx="4">
                  <c:v>23.766000000000002</c:v>
                </c:pt>
                <c:pt idx="5">
                  <c:v>28.115000000000002</c:v>
                </c:pt>
                <c:pt idx="6">
                  <c:v>30.131</c:v>
                </c:pt>
                <c:pt idx="7">
                  <c:v>32.007000000000005</c:v>
                </c:pt>
                <c:pt idx="8">
                  <c:v>52.849999999999994</c:v>
                </c:pt>
                <c:pt idx="9">
                  <c:v>52.311999999999991</c:v>
                </c:pt>
                <c:pt idx="10">
                  <c:v>60.117000000000004</c:v>
                </c:pt>
                <c:pt idx="11">
                  <c:v>62.107000000000014</c:v>
                </c:pt>
                <c:pt idx="12">
                  <c:v>58.810999999999993</c:v>
                </c:pt>
                <c:pt idx="13">
                  <c:v>39.036999999999999</c:v>
                </c:pt>
                <c:pt idx="14">
                  <c:v>21.762999999999998</c:v>
                </c:pt>
                <c:pt idx="15">
                  <c:v>18.678000000000001</c:v>
                </c:pt>
                <c:pt idx="16">
                  <c:v>10.586</c:v>
                </c:pt>
                <c:pt idx="17">
                  <c:v>8.6890000000000001</c:v>
                </c:pt>
                <c:pt idx="18">
                  <c:v>8.125</c:v>
                </c:pt>
                <c:pt idx="19">
                  <c:v>21.41</c:v>
                </c:pt>
                <c:pt idx="20">
                  <c:v>18.416999999999998</c:v>
                </c:pt>
                <c:pt idx="21">
                  <c:v>14.065</c:v>
                </c:pt>
                <c:pt idx="22">
                  <c:v>13.783999999999999</c:v>
                </c:pt>
                <c:pt idx="23">
                  <c:v>17.574999999999999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84064"/>
        <c:axId val="166684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86.01</c:v>
                </c:pt>
                <c:pt idx="1">
                  <c:v>86</c:v>
                </c:pt>
                <c:pt idx="2">
                  <c:v>70.12</c:v>
                </c:pt>
                <c:pt idx="3">
                  <c:v>62.22</c:v>
                </c:pt>
                <c:pt idx="4">
                  <c:v>48.25</c:v>
                </c:pt>
                <c:pt idx="5">
                  <c:v>35.729999999999997</c:v>
                </c:pt>
                <c:pt idx="6">
                  <c:v>37.97</c:v>
                </c:pt>
                <c:pt idx="7">
                  <c:v>69.38</c:v>
                </c:pt>
                <c:pt idx="8">
                  <c:v>54.3</c:v>
                </c:pt>
                <c:pt idx="9">
                  <c:v>57.88</c:v>
                </c:pt>
                <c:pt idx="10">
                  <c:v>60.81</c:v>
                </c:pt>
                <c:pt idx="11">
                  <c:v>60.11</c:v>
                </c:pt>
                <c:pt idx="12">
                  <c:v>59.8</c:v>
                </c:pt>
                <c:pt idx="13">
                  <c:v>97.01</c:v>
                </c:pt>
                <c:pt idx="14">
                  <c:v>97.77</c:v>
                </c:pt>
                <c:pt idx="15">
                  <c:v>60.58</c:v>
                </c:pt>
                <c:pt idx="16">
                  <c:v>62.25</c:v>
                </c:pt>
                <c:pt idx="17">
                  <c:v>58.01</c:v>
                </c:pt>
                <c:pt idx="18">
                  <c:v>93.25</c:v>
                </c:pt>
                <c:pt idx="19">
                  <c:v>95.27</c:v>
                </c:pt>
                <c:pt idx="20">
                  <c:v>72.010000000000005</c:v>
                </c:pt>
                <c:pt idx="21">
                  <c:v>65</c:v>
                </c:pt>
                <c:pt idx="22">
                  <c:v>60.48</c:v>
                </c:pt>
                <c:pt idx="23">
                  <c:v>110.99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85240"/>
        <c:axId val="166684848"/>
      </c:lineChart>
      <c:catAx>
        <c:axId val="16668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684456"/>
        <c:crosses val="autoZero"/>
        <c:auto val="1"/>
        <c:lblAlgn val="ctr"/>
        <c:lblOffset val="100"/>
        <c:noMultiLvlLbl val="0"/>
      </c:catAx>
      <c:valAx>
        <c:axId val="16668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684064"/>
        <c:crosses val="autoZero"/>
        <c:crossBetween val="between"/>
      </c:valAx>
      <c:valAx>
        <c:axId val="166684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685240"/>
        <c:crosses val="max"/>
        <c:crossBetween val="between"/>
      </c:valAx>
      <c:catAx>
        <c:axId val="166685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68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590.99999999999989</v>
          </cell>
        </row>
        <row r="31">
          <cell r="C31">
            <v>1.98</v>
          </cell>
        </row>
        <row r="32">
          <cell r="C32">
            <v>4.2479999999999993</v>
          </cell>
        </row>
        <row r="33">
          <cell r="C33">
            <v>15.033000000000001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3.9300000000000006</v>
          </cell>
        </row>
        <row r="39">
          <cell r="C39">
            <v>27.135000000000005</v>
          </cell>
        </row>
        <row r="40">
          <cell r="C40">
            <v>580.26199999999994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60.933999999999997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86.01</v>
          </cell>
          <cell r="C7">
            <v>86</v>
          </cell>
          <cell r="D7">
            <v>70.12</v>
          </cell>
          <cell r="E7">
            <v>62.22</v>
          </cell>
          <cell r="F7">
            <v>48.25</v>
          </cell>
          <cell r="G7">
            <v>35.729999999999997</v>
          </cell>
          <cell r="H7">
            <v>37.97</v>
          </cell>
          <cell r="I7">
            <v>69.38</v>
          </cell>
          <cell r="J7">
            <v>54.3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97.01</v>
          </cell>
          <cell r="P7">
            <v>97.77</v>
          </cell>
          <cell r="Q7">
            <v>60.58</v>
          </cell>
          <cell r="R7">
            <v>62.25</v>
          </cell>
          <cell r="S7">
            <v>58.01</v>
          </cell>
          <cell r="T7">
            <v>93.25</v>
          </cell>
          <cell r="U7">
            <v>95.27</v>
          </cell>
          <cell r="V7">
            <v>72.010000000000005</v>
          </cell>
          <cell r="W7">
            <v>65</v>
          </cell>
          <cell r="X7">
            <v>60.48</v>
          </cell>
          <cell r="Y7">
            <v>110.99</v>
          </cell>
        </row>
        <row r="30"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</row>
        <row r="31"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</row>
        <row r="59">
          <cell r="B59">
            <v>21.745999999999999</v>
          </cell>
          <cell r="C59">
            <v>18.346999999999998</v>
          </cell>
          <cell r="D59">
            <v>18.135999999999999</v>
          </cell>
          <cell r="E59">
            <v>21.687000000000001</v>
          </cell>
          <cell r="F59">
            <v>23.766000000000002</v>
          </cell>
          <cell r="G59">
            <v>28.115000000000002</v>
          </cell>
          <cell r="H59">
            <v>30.131</v>
          </cell>
          <cell r="I59">
            <v>32.006999999999998</v>
          </cell>
          <cell r="J59">
            <v>42.849999999999994</v>
          </cell>
          <cell r="K59">
            <v>42.311999999999998</v>
          </cell>
          <cell r="L59">
            <v>50.117000000000004</v>
          </cell>
          <cell r="M59">
            <v>52.106999999999992</v>
          </cell>
          <cell r="N59">
            <v>48.811</v>
          </cell>
          <cell r="O59">
            <v>29.037000000000003</v>
          </cell>
          <cell r="P59">
            <v>21.762999999999998</v>
          </cell>
          <cell r="Q59">
            <v>18.677999999999997</v>
          </cell>
          <cell r="R59">
            <v>9.8349999999999991</v>
          </cell>
          <cell r="S59">
            <v>3.0920000000000001</v>
          </cell>
          <cell r="T59">
            <v>8.125</v>
          </cell>
          <cell r="U59">
            <v>21.409999999999997</v>
          </cell>
          <cell r="V59">
            <v>15.119</v>
          </cell>
          <cell r="W59">
            <v>9.7080000000000002</v>
          </cell>
          <cell r="X59">
            <v>9.6950000000000003</v>
          </cell>
          <cell r="Y59">
            <v>14.406000000000001</v>
          </cell>
        </row>
        <row r="64">
          <cell r="Y64">
            <v>1.98</v>
          </cell>
        </row>
        <row r="65">
          <cell r="S65">
            <v>0.83599999999999997</v>
          </cell>
          <cell r="V65">
            <v>0.83799999999999997</v>
          </cell>
          <cell r="W65">
            <v>0.85699999999999998</v>
          </cell>
          <cell r="X65">
            <v>0.86099999999999999</v>
          </cell>
          <cell r="Y65">
            <v>0.85599999999999998</v>
          </cell>
        </row>
        <row r="66">
          <cell r="R66">
            <v>0.751</v>
          </cell>
          <cell r="S66">
            <v>4.7610000000000001</v>
          </cell>
          <cell r="V66">
            <v>2.46</v>
          </cell>
          <cell r="W66">
            <v>3.5</v>
          </cell>
          <cell r="X66">
            <v>3.2280000000000002</v>
          </cell>
          <cell r="Y66">
            <v>0.33300000000000002</v>
          </cell>
        </row>
      </sheetData>
      <sheetData sheetId="17">
        <row r="59">
          <cell r="B59">
            <v>3.137</v>
          </cell>
          <cell r="C59">
            <v>2.056</v>
          </cell>
          <cell r="D59">
            <v>3.589</v>
          </cell>
          <cell r="E59">
            <v>4.99</v>
          </cell>
          <cell r="F59">
            <v>4.5</v>
          </cell>
          <cell r="G59">
            <v>4.9390000000000001</v>
          </cell>
          <cell r="H59">
            <v>4.7729999999999997</v>
          </cell>
          <cell r="I59">
            <v>2.5939999999999999</v>
          </cell>
          <cell r="J59">
            <v>1.4029999999999998</v>
          </cell>
          <cell r="K59">
            <v>0.318</v>
          </cell>
          <cell r="L59">
            <v>1.8410000000000002</v>
          </cell>
          <cell r="M59">
            <v>2.6229999999999998</v>
          </cell>
          <cell r="N59">
            <v>3.1850000000000001</v>
          </cell>
          <cell r="O59">
            <v>2.1999999999999999E-2</v>
          </cell>
          <cell r="Q59">
            <v>3.14</v>
          </cell>
          <cell r="R59">
            <v>3.5150000000000001</v>
          </cell>
          <cell r="S59">
            <v>6.0279999999999996</v>
          </cell>
          <cell r="T59">
            <v>1.659</v>
          </cell>
          <cell r="U59">
            <v>1.83</v>
          </cell>
          <cell r="V59">
            <v>1.92</v>
          </cell>
          <cell r="W59">
            <v>0.65</v>
          </cell>
          <cell r="X59">
            <v>2.222</v>
          </cell>
        </row>
        <row r="64">
          <cell r="U64">
            <v>0.39300000000000002</v>
          </cell>
          <cell r="V64">
            <v>1.179</v>
          </cell>
          <cell r="W64">
            <v>1.179</v>
          </cell>
          <cell r="X64">
            <v>1.179</v>
          </cell>
        </row>
        <row r="65">
          <cell r="E65">
            <v>0.66300000000000003</v>
          </cell>
          <cell r="F65">
            <v>0.82599999999999996</v>
          </cell>
          <cell r="G65">
            <v>0.81200000000000006</v>
          </cell>
          <cell r="H65">
            <v>1.9550000000000001</v>
          </cell>
          <cell r="I65">
            <v>1.6419999999999999</v>
          </cell>
          <cell r="J65">
            <v>2.4430000000000001</v>
          </cell>
          <cell r="K65">
            <v>1.6930000000000001</v>
          </cell>
          <cell r="L65">
            <v>2.4569999999999999</v>
          </cell>
          <cell r="M65">
            <v>2.4569999999999999</v>
          </cell>
          <cell r="N65">
            <v>2.4329999999999998</v>
          </cell>
          <cell r="O65">
            <v>1.2829999999999999</v>
          </cell>
          <cell r="P65">
            <v>0.96</v>
          </cell>
          <cell r="Q65">
            <v>1.571</v>
          </cell>
          <cell r="R65">
            <v>0.76400000000000001</v>
          </cell>
          <cell r="S65">
            <v>0.75700000000000001</v>
          </cell>
          <cell r="T65">
            <v>0.748</v>
          </cell>
          <cell r="U65">
            <v>0.73499999999999999</v>
          </cell>
          <cell r="V65">
            <v>0.72899999999999998</v>
          </cell>
          <cell r="W65">
            <v>0.73099999999999998</v>
          </cell>
          <cell r="X65">
            <v>1.476</v>
          </cell>
        </row>
        <row r="66">
          <cell r="B66">
            <v>18.609000000000002</v>
          </cell>
          <cell r="C66">
            <v>16.291</v>
          </cell>
          <cell r="D66">
            <v>14.546999999999999</v>
          </cell>
          <cell r="E66">
            <v>16.033999999999999</v>
          </cell>
          <cell r="F66">
            <v>18.440000000000001</v>
          </cell>
          <cell r="G66">
            <v>22.364000000000001</v>
          </cell>
          <cell r="H66">
            <v>23.402999999999999</v>
          </cell>
          <cell r="I66">
            <v>27.770999999999997</v>
          </cell>
          <cell r="J66">
            <v>49.004000000000005</v>
          </cell>
          <cell r="K66">
            <v>50.300999999999995</v>
          </cell>
          <cell r="L66">
            <v>55.819000000000003</v>
          </cell>
          <cell r="M66">
            <v>57.027000000000001</v>
          </cell>
          <cell r="N66">
            <v>53.192999999999998</v>
          </cell>
          <cell r="O66">
            <v>37.731999999999999</v>
          </cell>
          <cell r="P66">
            <v>20.803000000000001</v>
          </cell>
          <cell r="Q66">
            <v>13.966999999999999</v>
          </cell>
          <cell r="R66">
            <v>6.3069999999999995</v>
          </cell>
          <cell r="S66">
            <v>1.9039999999999999</v>
          </cell>
          <cell r="T66">
            <v>5.7179999999999991</v>
          </cell>
          <cell r="U66">
            <v>18.451999999999998</v>
          </cell>
          <cell r="V66">
            <v>14.588999999999999</v>
          </cell>
          <cell r="W66">
            <v>11.505000000000001</v>
          </cell>
          <cell r="X66">
            <v>8.907</v>
          </cell>
          <cell r="Y66">
            <v>17.574999999999999</v>
          </cell>
        </row>
      </sheetData>
      <sheetData sheetId="18">
        <row r="7">
          <cell r="B7">
            <v>86.01</v>
          </cell>
          <cell r="C7">
            <v>86</v>
          </cell>
          <cell r="D7">
            <v>70.12</v>
          </cell>
          <cell r="E7">
            <v>62.22</v>
          </cell>
          <cell r="F7">
            <v>48.25</v>
          </cell>
          <cell r="G7">
            <v>35.729999999999997</v>
          </cell>
          <cell r="H7">
            <v>37.97</v>
          </cell>
          <cell r="I7">
            <v>69.38</v>
          </cell>
          <cell r="J7">
            <v>54.3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97.01</v>
          </cell>
          <cell r="P7">
            <v>97.77</v>
          </cell>
          <cell r="Q7">
            <v>60.58</v>
          </cell>
          <cell r="R7">
            <v>62.25</v>
          </cell>
          <cell r="S7">
            <v>58.01</v>
          </cell>
          <cell r="T7">
            <v>93.25</v>
          </cell>
          <cell r="U7">
            <v>95.27</v>
          </cell>
          <cell r="V7">
            <v>72.010000000000005</v>
          </cell>
          <cell r="W7">
            <v>65</v>
          </cell>
          <cell r="X7">
            <v>60.48</v>
          </cell>
          <cell r="Y7">
            <v>110.99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21.745999999999999</v>
      </c>
      <c r="C4" s="18">
        <v>18.346999999999998</v>
      </c>
      <c r="D4" s="18">
        <v>18.135999999999999</v>
      </c>
      <c r="E4" s="18">
        <v>21.687000000000001</v>
      </c>
      <c r="F4" s="18">
        <v>23.766000000000002</v>
      </c>
      <c r="G4" s="18">
        <v>28.115000000000002</v>
      </c>
      <c r="H4" s="18">
        <v>30.131</v>
      </c>
      <c r="I4" s="18">
        <v>32.006999999999998</v>
      </c>
      <c r="J4" s="18">
        <v>52.849999999999994</v>
      </c>
      <c r="K4" s="18">
        <v>52.311999999999998</v>
      </c>
      <c r="L4" s="18">
        <v>60.117000000000004</v>
      </c>
      <c r="M4" s="18">
        <v>62.106999999999992</v>
      </c>
      <c r="N4" s="18">
        <v>58.811</v>
      </c>
      <c r="O4" s="18">
        <v>39.037000000000006</v>
      </c>
      <c r="P4" s="18">
        <v>21.762999999999998</v>
      </c>
      <c r="Q4" s="18">
        <v>18.677999999999997</v>
      </c>
      <c r="R4" s="18">
        <v>10.586</v>
      </c>
      <c r="S4" s="18">
        <v>8.6890000000000001</v>
      </c>
      <c r="T4" s="18">
        <v>8.125</v>
      </c>
      <c r="U4" s="18">
        <v>21.409999999999997</v>
      </c>
      <c r="V4" s="18">
        <v>18.416999999999998</v>
      </c>
      <c r="W4" s="18">
        <v>14.065</v>
      </c>
      <c r="X4" s="18">
        <v>13.784000000000001</v>
      </c>
      <c r="Y4" s="18">
        <v>17.574999999999999</v>
      </c>
      <c r="Z4" s="19"/>
      <c r="AA4" s="20">
        <f>SUM(B4:Z4)</f>
        <v>672.26100000000008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86.01</v>
      </c>
      <c r="C7" s="28">
        <v>86</v>
      </c>
      <c r="D7" s="28">
        <v>70.12</v>
      </c>
      <c r="E7" s="28">
        <v>62.22</v>
      </c>
      <c r="F7" s="28">
        <v>48.25</v>
      </c>
      <c r="G7" s="28">
        <v>35.729999999999997</v>
      </c>
      <c r="H7" s="28">
        <v>37.97</v>
      </c>
      <c r="I7" s="28">
        <v>69.38</v>
      </c>
      <c r="J7" s="28">
        <v>54.3</v>
      </c>
      <c r="K7" s="28">
        <v>57.88</v>
      </c>
      <c r="L7" s="28">
        <v>60.81</v>
      </c>
      <c r="M7" s="28">
        <v>60.11</v>
      </c>
      <c r="N7" s="28">
        <v>59.8</v>
      </c>
      <c r="O7" s="28">
        <v>97.01</v>
      </c>
      <c r="P7" s="28">
        <v>97.77</v>
      </c>
      <c r="Q7" s="28">
        <v>60.58</v>
      </c>
      <c r="R7" s="28">
        <v>62.25</v>
      </c>
      <c r="S7" s="28">
        <v>58.01</v>
      </c>
      <c r="T7" s="28">
        <v>93.25</v>
      </c>
      <c r="U7" s="28">
        <v>95.27</v>
      </c>
      <c r="V7" s="28">
        <v>72.010000000000005</v>
      </c>
      <c r="W7" s="28">
        <v>65</v>
      </c>
      <c r="X7" s="28">
        <v>60.48</v>
      </c>
      <c r="Y7" s="28">
        <v>110.99</v>
      </c>
      <c r="Z7" s="29"/>
      <c r="AA7" s="30">
        <f>IF(SUM(GR_MAINLAND_MCP_SUM_SELL)&lt;&gt;0,AVERAGEIF(GR_MAINLAND_MCP_SUM_SELL,"&lt;&gt;"""),"")</f>
        <v>69.216666666666669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10</v>
      </c>
      <c r="K11" s="47">
        <v>10</v>
      </c>
      <c r="L11" s="47">
        <v>10</v>
      </c>
      <c r="M11" s="47">
        <v>10</v>
      </c>
      <c r="N11" s="47">
        <v>10</v>
      </c>
      <c r="O11" s="47">
        <v>10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21.745999999999999</v>
      </c>
      <c r="C13" s="52">
        <v>18.346999999999998</v>
      </c>
      <c r="D13" s="52">
        <v>18.135999999999999</v>
      </c>
      <c r="E13" s="52">
        <v>21.687000000000001</v>
      </c>
      <c r="F13" s="52">
        <v>23.766000000000002</v>
      </c>
      <c r="G13" s="52">
        <v>28.115000000000002</v>
      </c>
      <c r="H13" s="52">
        <v>30.131</v>
      </c>
      <c r="I13" s="52">
        <v>32.006999999999998</v>
      </c>
      <c r="J13" s="52">
        <v>42.849999999999994</v>
      </c>
      <c r="K13" s="52">
        <v>42.311999999999998</v>
      </c>
      <c r="L13" s="52">
        <v>50.117000000000004</v>
      </c>
      <c r="M13" s="52">
        <v>52.106999999999992</v>
      </c>
      <c r="N13" s="52">
        <v>48.811</v>
      </c>
      <c r="O13" s="52">
        <v>29.037000000000003</v>
      </c>
      <c r="P13" s="52">
        <v>21.762999999999998</v>
      </c>
      <c r="Q13" s="52">
        <v>18.677999999999997</v>
      </c>
      <c r="R13" s="52">
        <v>9.8349999999999991</v>
      </c>
      <c r="S13" s="52">
        <v>3.0920000000000001</v>
      </c>
      <c r="T13" s="52">
        <v>8.125</v>
      </c>
      <c r="U13" s="52">
        <v>21.409999999999997</v>
      </c>
      <c r="V13" s="52">
        <v>15.119</v>
      </c>
      <c r="W13" s="52">
        <v>9.7080000000000002</v>
      </c>
      <c r="X13" s="52">
        <v>9.6950000000000003</v>
      </c>
      <c r="Y13" s="52">
        <v>14.406000000000001</v>
      </c>
      <c r="Z13" s="53"/>
      <c r="AA13" s="54">
        <f>SUM(B13:Z13)</f>
        <v>590.99999999999989</v>
      </c>
    </row>
    <row r="14" spans="1:27" ht="30" customHeight="1" thickBot="1" x14ac:dyDescent="0.25">
      <c r="A14" s="55" t="s">
        <v>10</v>
      </c>
      <c r="B14" s="56">
        <f>IF(LEN(B$2)&gt;0,SUM(B10:B13),"")</f>
        <v>21.745999999999999</v>
      </c>
      <c r="C14" s="57">
        <f t="shared" ref="C14:Z14" si="0">IF(LEN(C$2)&gt;0,SUM(C10:C13),"")</f>
        <v>18.346999999999998</v>
      </c>
      <c r="D14" s="57">
        <f t="shared" si="0"/>
        <v>18.135999999999999</v>
      </c>
      <c r="E14" s="57">
        <f t="shared" si="0"/>
        <v>21.687000000000001</v>
      </c>
      <c r="F14" s="57">
        <f t="shared" si="0"/>
        <v>23.766000000000002</v>
      </c>
      <c r="G14" s="57">
        <f t="shared" si="0"/>
        <v>28.115000000000002</v>
      </c>
      <c r="H14" s="57">
        <f t="shared" si="0"/>
        <v>30.131</v>
      </c>
      <c r="I14" s="57">
        <f t="shared" si="0"/>
        <v>32.006999999999998</v>
      </c>
      <c r="J14" s="57">
        <f t="shared" si="0"/>
        <v>52.849999999999994</v>
      </c>
      <c r="K14" s="57">
        <f t="shared" si="0"/>
        <v>52.311999999999998</v>
      </c>
      <c r="L14" s="57">
        <f t="shared" si="0"/>
        <v>60.117000000000004</v>
      </c>
      <c r="M14" s="57">
        <f t="shared" si="0"/>
        <v>62.106999999999992</v>
      </c>
      <c r="N14" s="57">
        <f t="shared" si="0"/>
        <v>58.811</v>
      </c>
      <c r="O14" s="57">
        <f t="shared" si="0"/>
        <v>39.037000000000006</v>
      </c>
      <c r="P14" s="57">
        <f t="shared" si="0"/>
        <v>21.762999999999998</v>
      </c>
      <c r="Q14" s="57">
        <f t="shared" si="0"/>
        <v>18.677999999999997</v>
      </c>
      <c r="R14" s="57">
        <f t="shared" si="0"/>
        <v>9.8349999999999991</v>
      </c>
      <c r="S14" s="57">
        <f t="shared" si="0"/>
        <v>3.0920000000000001</v>
      </c>
      <c r="T14" s="57">
        <f t="shared" si="0"/>
        <v>8.125</v>
      </c>
      <c r="U14" s="57">
        <f t="shared" si="0"/>
        <v>21.409999999999997</v>
      </c>
      <c r="V14" s="57">
        <f t="shared" si="0"/>
        <v>15.119</v>
      </c>
      <c r="W14" s="57">
        <f t="shared" si="0"/>
        <v>9.7080000000000002</v>
      </c>
      <c r="X14" s="57">
        <f t="shared" si="0"/>
        <v>9.6950000000000003</v>
      </c>
      <c r="Y14" s="57">
        <f t="shared" si="0"/>
        <v>14.406000000000001</v>
      </c>
      <c r="Z14" s="58" t="str">
        <f t="shared" si="0"/>
        <v/>
      </c>
      <c r="AA14" s="59">
        <f>SUM(AA9:AA13)</f>
        <v>650.99999999999989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1.98</v>
      </c>
      <c r="Z17" s="68"/>
      <c r="AA17" s="69">
        <f>SUM(B17:Z17)</f>
        <v>1.98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0.83599999999999997</v>
      </c>
      <c r="T18" s="72"/>
      <c r="U18" s="72"/>
      <c r="V18" s="72">
        <v>0.83799999999999997</v>
      </c>
      <c r="W18" s="72">
        <v>0.85699999999999998</v>
      </c>
      <c r="X18" s="72">
        <v>0.86099999999999999</v>
      </c>
      <c r="Y18" s="72">
        <v>0.85599999999999998</v>
      </c>
      <c r="Z18" s="73"/>
      <c r="AA18" s="74">
        <f>SUM(B18:Z18)</f>
        <v>4.2479999999999993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0.751</v>
      </c>
      <c r="S19" s="76">
        <v>4.7610000000000001</v>
      </c>
      <c r="T19" s="76"/>
      <c r="U19" s="76"/>
      <c r="V19" s="76">
        <v>2.46</v>
      </c>
      <c r="W19" s="76">
        <v>3.5</v>
      </c>
      <c r="X19" s="76">
        <v>3.2280000000000002</v>
      </c>
      <c r="Y19" s="76">
        <v>0.33300000000000002</v>
      </c>
      <c r="Z19" s="73"/>
      <c r="AA19" s="74">
        <f>SUM(B19:Z19)</f>
        <v>15.033000000000001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0.751</v>
      </c>
      <c r="S22" s="83">
        <f t="shared" si="1"/>
        <v>5.5970000000000004</v>
      </c>
      <c r="T22" s="83">
        <f t="shared" si="1"/>
        <v>0</v>
      </c>
      <c r="U22" s="83">
        <f t="shared" si="1"/>
        <v>0</v>
      </c>
      <c r="V22" s="83">
        <f t="shared" si="1"/>
        <v>3.298</v>
      </c>
      <c r="W22" s="83">
        <f t="shared" si="1"/>
        <v>4.3570000000000002</v>
      </c>
      <c r="X22" s="83">
        <f t="shared" si="1"/>
        <v>4.0890000000000004</v>
      </c>
      <c r="Y22" s="83">
        <f t="shared" si="1"/>
        <v>3.169</v>
      </c>
      <c r="Z22" s="84" t="str">
        <f t="shared" si="1"/>
        <v/>
      </c>
      <c r="AA22" s="85">
        <f>SUM(AA17:AA21)</f>
        <v>21.261000000000003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21.745999999999999</v>
      </c>
      <c r="C26" s="72">
        <v>18.347000000000001</v>
      </c>
      <c r="D26" s="72">
        <v>18.135999999999999</v>
      </c>
      <c r="E26" s="72">
        <v>21.687000000000001</v>
      </c>
      <c r="F26" s="72">
        <v>23.765999999999998</v>
      </c>
      <c r="G26" s="72">
        <v>28.114999999999998</v>
      </c>
      <c r="H26" s="72">
        <v>30.131</v>
      </c>
      <c r="I26" s="72">
        <v>32.006999999999998</v>
      </c>
      <c r="J26" s="72">
        <v>52.85</v>
      </c>
      <c r="K26" s="72">
        <v>52.311999999999998</v>
      </c>
      <c r="L26" s="72">
        <v>60.116999999999997</v>
      </c>
      <c r="M26" s="72">
        <v>62.106999999999999</v>
      </c>
      <c r="N26" s="72">
        <v>58.811</v>
      </c>
      <c r="O26" s="72">
        <v>39.036999999999999</v>
      </c>
      <c r="P26" s="72">
        <v>21.763000000000002</v>
      </c>
      <c r="Q26" s="72">
        <v>18.678000000000001</v>
      </c>
      <c r="R26" s="72">
        <v>10.586</v>
      </c>
      <c r="S26" s="72">
        <v>8.6890000000000001</v>
      </c>
      <c r="T26" s="72">
        <v>8.125</v>
      </c>
      <c r="U26" s="72">
        <v>21.41</v>
      </c>
      <c r="V26" s="72">
        <v>18.417000000000002</v>
      </c>
      <c r="W26" s="72">
        <v>14.065</v>
      </c>
      <c r="X26" s="72">
        <v>13.784000000000001</v>
      </c>
      <c r="Y26" s="72">
        <v>17.574999999999999</v>
      </c>
      <c r="Z26" s="73"/>
      <c r="AA26" s="74">
        <f>SUM(B26:Z26)</f>
        <v>672.26100000000008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21.745999999999999</v>
      </c>
      <c r="C28" s="57">
        <f t="shared" ref="C28:Z28" si="2">IF(LEN(C$2)&gt;0,SUM(C25:C27),"")</f>
        <v>18.347000000000001</v>
      </c>
      <c r="D28" s="57">
        <f t="shared" si="2"/>
        <v>18.135999999999999</v>
      </c>
      <c r="E28" s="57">
        <f t="shared" si="2"/>
        <v>21.687000000000001</v>
      </c>
      <c r="F28" s="57">
        <f t="shared" si="2"/>
        <v>23.765999999999998</v>
      </c>
      <c r="G28" s="57">
        <f t="shared" si="2"/>
        <v>28.114999999999998</v>
      </c>
      <c r="H28" s="57">
        <f t="shared" si="2"/>
        <v>30.131</v>
      </c>
      <c r="I28" s="57">
        <f t="shared" si="2"/>
        <v>32.006999999999998</v>
      </c>
      <c r="J28" s="57">
        <f t="shared" si="2"/>
        <v>52.85</v>
      </c>
      <c r="K28" s="57">
        <f t="shared" si="2"/>
        <v>52.311999999999998</v>
      </c>
      <c r="L28" s="57">
        <f t="shared" si="2"/>
        <v>60.116999999999997</v>
      </c>
      <c r="M28" s="57">
        <f t="shared" si="2"/>
        <v>62.106999999999999</v>
      </c>
      <c r="N28" s="57">
        <f t="shared" si="2"/>
        <v>58.811</v>
      </c>
      <c r="O28" s="57">
        <f t="shared" si="2"/>
        <v>39.036999999999999</v>
      </c>
      <c r="P28" s="57">
        <f t="shared" si="2"/>
        <v>21.763000000000002</v>
      </c>
      <c r="Q28" s="57">
        <f t="shared" si="2"/>
        <v>18.678000000000001</v>
      </c>
      <c r="R28" s="57">
        <f t="shared" si="2"/>
        <v>10.586</v>
      </c>
      <c r="S28" s="57">
        <f t="shared" si="2"/>
        <v>8.6890000000000001</v>
      </c>
      <c r="T28" s="57">
        <f t="shared" si="2"/>
        <v>8.125</v>
      </c>
      <c r="U28" s="57">
        <f t="shared" si="2"/>
        <v>21.41</v>
      </c>
      <c r="V28" s="57">
        <f t="shared" si="2"/>
        <v>18.417000000000002</v>
      </c>
      <c r="W28" s="57">
        <f t="shared" si="2"/>
        <v>14.065</v>
      </c>
      <c r="X28" s="57">
        <f t="shared" si="2"/>
        <v>13.784000000000001</v>
      </c>
      <c r="Y28" s="57">
        <f t="shared" si="2"/>
        <v>17.574999999999999</v>
      </c>
      <c r="Z28" s="58" t="str">
        <f t="shared" si="2"/>
        <v/>
      </c>
      <c r="AA28" s="59">
        <f>SUM(AA25:AA27)</f>
        <v>672.26100000000008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21.745999999999999</v>
      </c>
      <c r="C47" s="83">
        <f t="shared" ref="C47:Z47" si="8">IF(LEN(C$2)&gt;0,C14+C22+C36,"")</f>
        <v>18.346999999999998</v>
      </c>
      <c r="D47" s="83">
        <f t="shared" si="8"/>
        <v>18.135999999999999</v>
      </c>
      <c r="E47" s="83">
        <f t="shared" si="8"/>
        <v>21.687000000000001</v>
      </c>
      <c r="F47" s="83">
        <f t="shared" si="8"/>
        <v>23.766000000000002</v>
      </c>
      <c r="G47" s="83">
        <f t="shared" si="8"/>
        <v>28.115000000000002</v>
      </c>
      <c r="H47" s="83">
        <f t="shared" si="8"/>
        <v>30.131</v>
      </c>
      <c r="I47" s="83">
        <f t="shared" si="8"/>
        <v>32.006999999999998</v>
      </c>
      <c r="J47" s="83">
        <f t="shared" si="8"/>
        <v>52.849999999999994</v>
      </c>
      <c r="K47" s="83">
        <f t="shared" si="8"/>
        <v>52.311999999999998</v>
      </c>
      <c r="L47" s="83">
        <f t="shared" si="8"/>
        <v>60.117000000000004</v>
      </c>
      <c r="M47" s="83">
        <f t="shared" si="8"/>
        <v>62.106999999999992</v>
      </c>
      <c r="N47" s="83">
        <f t="shared" si="8"/>
        <v>58.811</v>
      </c>
      <c r="O47" s="83">
        <f t="shared" si="8"/>
        <v>39.037000000000006</v>
      </c>
      <c r="P47" s="83">
        <f t="shared" si="8"/>
        <v>21.762999999999998</v>
      </c>
      <c r="Q47" s="83">
        <f t="shared" si="8"/>
        <v>18.677999999999997</v>
      </c>
      <c r="R47" s="83">
        <f t="shared" si="8"/>
        <v>10.585999999999999</v>
      </c>
      <c r="S47" s="83">
        <f t="shared" si="8"/>
        <v>8.6890000000000001</v>
      </c>
      <c r="T47" s="83">
        <f t="shared" si="8"/>
        <v>8.125</v>
      </c>
      <c r="U47" s="83">
        <f t="shared" si="8"/>
        <v>21.409999999999997</v>
      </c>
      <c r="V47" s="83">
        <f t="shared" si="8"/>
        <v>18.417000000000002</v>
      </c>
      <c r="W47" s="83">
        <f t="shared" si="8"/>
        <v>14.065000000000001</v>
      </c>
      <c r="X47" s="83">
        <f t="shared" si="8"/>
        <v>13.784000000000001</v>
      </c>
      <c r="Y47" s="83">
        <f t="shared" si="8"/>
        <v>17.574999999999999</v>
      </c>
      <c r="Z47" s="84" t="str">
        <f t="shared" si="8"/>
        <v/>
      </c>
      <c r="AA47" s="100">
        <f>SUM(B47:Z47)</f>
        <v>672.26100000000008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21.746000000000002</v>
      </c>
      <c r="C4" s="18">
        <v>18.347000000000001</v>
      </c>
      <c r="D4" s="18">
        <v>18.135999999999999</v>
      </c>
      <c r="E4" s="18">
        <v>21.687000000000005</v>
      </c>
      <c r="F4" s="18">
        <v>23.766000000000002</v>
      </c>
      <c r="G4" s="18">
        <v>28.115000000000002</v>
      </c>
      <c r="H4" s="18">
        <v>30.131</v>
      </c>
      <c r="I4" s="18">
        <v>32.007000000000005</v>
      </c>
      <c r="J4" s="18">
        <v>52.849999999999994</v>
      </c>
      <c r="K4" s="18">
        <v>52.311999999999991</v>
      </c>
      <c r="L4" s="18">
        <v>60.117000000000004</v>
      </c>
      <c r="M4" s="18">
        <v>62.107000000000014</v>
      </c>
      <c r="N4" s="18">
        <v>58.810999999999993</v>
      </c>
      <c r="O4" s="18">
        <v>39.036999999999999</v>
      </c>
      <c r="P4" s="18">
        <v>21.762999999999998</v>
      </c>
      <c r="Q4" s="18">
        <v>18.678000000000001</v>
      </c>
      <c r="R4" s="18">
        <v>10.586</v>
      </c>
      <c r="S4" s="18">
        <v>8.6890000000000001</v>
      </c>
      <c r="T4" s="18">
        <v>8.125</v>
      </c>
      <c r="U4" s="18">
        <v>21.41</v>
      </c>
      <c r="V4" s="18">
        <v>18.416999999999998</v>
      </c>
      <c r="W4" s="18">
        <v>14.065</v>
      </c>
      <c r="X4" s="18">
        <v>13.783999999999999</v>
      </c>
      <c r="Y4" s="18">
        <v>17.574999999999999</v>
      </c>
      <c r="Z4" s="19"/>
      <c r="AA4" s="20">
        <f>SUM(B4:Z4)</f>
        <v>672.26100000000008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86.01</v>
      </c>
      <c r="C7" s="28">
        <v>86</v>
      </c>
      <c r="D7" s="28">
        <v>70.12</v>
      </c>
      <c r="E7" s="28">
        <v>62.22</v>
      </c>
      <c r="F7" s="28">
        <v>48.25</v>
      </c>
      <c r="G7" s="28">
        <v>35.729999999999997</v>
      </c>
      <c r="H7" s="28">
        <v>37.97</v>
      </c>
      <c r="I7" s="28">
        <v>69.38</v>
      </c>
      <c r="J7" s="28">
        <v>54.3</v>
      </c>
      <c r="K7" s="28">
        <v>57.88</v>
      </c>
      <c r="L7" s="28">
        <v>60.81</v>
      </c>
      <c r="M7" s="28">
        <v>60.11</v>
      </c>
      <c r="N7" s="28">
        <v>59.8</v>
      </c>
      <c r="O7" s="28">
        <v>97.01</v>
      </c>
      <c r="P7" s="28">
        <v>97.77</v>
      </c>
      <c r="Q7" s="28">
        <v>60.58</v>
      </c>
      <c r="R7" s="28">
        <v>62.25</v>
      </c>
      <c r="S7" s="28">
        <v>58.01</v>
      </c>
      <c r="T7" s="28">
        <v>93.25</v>
      </c>
      <c r="U7" s="28">
        <v>95.27</v>
      </c>
      <c r="V7" s="28">
        <v>72.010000000000005</v>
      </c>
      <c r="W7" s="28">
        <v>65</v>
      </c>
      <c r="X7" s="28">
        <v>60.48</v>
      </c>
      <c r="Y7" s="28">
        <v>110.99</v>
      </c>
      <c r="Z7" s="29"/>
      <c r="AA7" s="30">
        <v>69.216666666666669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3.137</v>
      </c>
      <c r="C13" s="52">
        <v>2.056</v>
      </c>
      <c r="D13" s="52">
        <v>3.589</v>
      </c>
      <c r="E13" s="52">
        <v>4.99</v>
      </c>
      <c r="F13" s="52">
        <v>4.5</v>
      </c>
      <c r="G13" s="52">
        <v>4.9390000000000001</v>
      </c>
      <c r="H13" s="52">
        <v>4.7729999999999997</v>
      </c>
      <c r="I13" s="52">
        <v>2.5939999999999999</v>
      </c>
      <c r="J13" s="52">
        <v>1.4029999999999998</v>
      </c>
      <c r="K13" s="52">
        <v>0.318</v>
      </c>
      <c r="L13" s="52">
        <v>1.8410000000000002</v>
      </c>
      <c r="M13" s="52">
        <v>2.6229999999999998</v>
      </c>
      <c r="N13" s="52">
        <v>3.1850000000000001</v>
      </c>
      <c r="O13" s="52">
        <v>2.1999999999999999E-2</v>
      </c>
      <c r="P13" s="52"/>
      <c r="Q13" s="52">
        <v>3.14</v>
      </c>
      <c r="R13" s="52">
        <v>3.5150000000000001</v>
      </c>
      <c r="S13" s="52">
        <v>6.0279999999999996</v>
      </c>
      <c r="T13" s="52">
        <v>1.659</v>
      </c>
      <c r="U13" s="52">
        <v>1.83</v>
      </c>
      <c r="V13" s="52">
        <v>1.92</v>
      </c>
      <c r="W13" s="52">
        <v>0.65</v>
      </c>
      <c r="X13" s="52">
        <v>2.222</v>
      </c>
      <c r="Y13" s="52"/>
      <c r="Z13" s="53"/>
      <c r="AA13" s="54">
        <f>SUM(B13:Z13)</f>
        <v>60.933999999999997</v>
      </c>
    </row>
    <row r="14" spans="1:27" ht="30" customHeight="1" thickBot="1" x14ac:dyDescent="0.25">
      <c r="A14" s="55" t="s">
        <v>10</v>
      </c>
      <c r="B14" s="56">
        <f>IF(LEN(B$2)&gt;0,SUM(B10:B13),"")</f>
        <v>3.137</v>
      </c>
      <c r="C14" s="57">
        <f t="shared" ref="C14:Z14" si="0">IF(LEN(C$2)&gt;0,SUM(C10:C13),"")</f>
        <v>2.056</v>
      </c>
      <c r="D14" s="57">
        <f t="shared" si="0"/>
        <v>3.589</v>
      </c>
      <c r="E14" s="57">
        <f t="shared" si="0"/>
        <v>4.99</v>
      </c>
      <c r="F14" s="57">
        <f t="shared" si="0"/>
        <v>4.5</v>
      </c>
      <c r="G14" s="57">
        <f t="shared" si="0"/>
        <v>4.9390000000000001</v>
      </c>
      <c r="H14" s="57">
        <f t="shared" si="0"/>
        <v>4.7729999999999997</v>
      </c>
      <c r="I14" s="57">
        <f t="shared" si="0"/>
        <v>2.5939999999999999</v>
      </c>
      <c r="J14" s="57">
        <f t="shared" si="0"/>
        <v>1.4029999999999998</v>
      </c>
      <c r="K14" s="57">
        <f t="shared" si="0"/>
        <v>0.318</v>
      </c>
      <c r="L14" s="57">
        <f t="shared" si="0"/>
        <v>1.8410000000000002</v>
      </c>
      <c r="M14" s="57">
        <f t="shared" si="0"/>
        <v>2.6229999999999998</v>
      </c>
      <c r="N14" s="57">
        <f t="shared" si="0"/>
        <v>3.1850000000000001</v>
      </c>
      <c r="O14" s="57">
        <f t="shared" si="0"/>
        <v>2.1999999999999999E-2</v>
      </c>
      <c r="P14" s="57">
        <f t="shared" si="0"/>
        <v>0</v>
      </c>
      <c r="Q14" s="57">
        <f t="shared" si="0"/>
        <v>3.14</v>
      </c>
      <c r="R14" s="57">
        <f t="shared" si="0"/>
        <v>3.5150000000000001</v>
      </c>
      <c r="S14" s="57">
        <f t="shared" si="0"/>
        <v>6.0279999999999996</v>
      </c>
      <c r="T14" s="57">
        <f t="shared" si="0"/>
        <v>1.659</v>
      </c>
      <c r="U14" s="57">
        <f t="shared" si="0"/>
        <v>1.83</v>
      </c>
      <c r="V14" s="57">
        <f t="shared" si="0"/>
        <v>1.92</v>
      </c>
      <c r="W14" s="57">
        <f t="shared" si="0"/>
        <v>0.65</v>
      </c>
      <c r="X14" s="57">
        <f t="shared" si="0"/>
        <v>2.222</v>
      </c>
      <c r="Y14" s="57">
        <f t="shared" si="0"/>
        <v>0</v>
      </c>
      <c r="Z14" s="58" t="str">
        <f t="shared" si="0"/>
        <v/>
      </c>
      <c r="AA14" s="59">
        <f>SUM(AA9:AA13)</f>
        <v>60.933999999999997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0.39300000000000002</v>
      </c>
      <c r="V17" s="67">
        <v>1.179</v>
      </c>
      <c r="W17" s="67">
        <v>1.179</v>
      </c>
      <c r="X17" s="67">
        <v>1.179</v>
      </c>
      <c r="Y17" s="67"/>
      <c r="Z17" s="68"/>
      <c r="AA17" s="69">
        <f>SUM(B17:Z17)</f>
        <v>3.9300000000000006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0.66300000000000003</v>
      </c>
      <c r="F18" s="72">
        <v>0.82599999999999996</v>
      </c>
      <c r="G18" s="72">
        <v>0.81200000000000006</v>
      </c>
      <c r="H18" s="72">
        <v>1.9550000000000001</v>
      </c>
      <c r="I18" s="72">
        <v>1.6419999999999999</v>
      </c>
      <c r="J18" s="72">
        <v>2.4430000000000001</v>
      </c>
      <c r="K18" s="72">
        <v>1.6930000000000001</v>
      </c>
      <c r="L18" s="72">
        <v>2.4569999999999999</v>
      </c>
      <c r="M18" s="72">
        <v>2.4569999999999999</v>
      </c>
      <c r="N18" s="72">
        <v>2.4329999999999998</v>
      </c>
      <c r="O18" s="72">
        <v>1.2829999999999999</v>
      </c>
      <c r="P18" s="72">
        <v>0.96</v>
      </c>
      <c r="Q18" s="72">
        <v>1.571</v>
      </c>
      <c r="R18" s="72">
        <v>0.76400000000000001</v>
      </c>
      <c r="S18" s="72">
        <v>0.75700000000000001</v>
      </c>
      <c r="T18" s="72">
        <v>0.748</v>
      </c>
      <c r="U18" s="72">
        <v>0.73499999999999999</v>
      </c>
      <c r="V18" s="72">
        <v>0.72899999999999998</v>
      </c>
      <c r="W18" s="72">
        <v>0.73099999999999998</v>
      </c>
      <c r="X18" s="72">
        <v>1.476</v>
      </c>
      <c r="Y18" s="72"/>
      <c r="Z18" s="73"/>
      <c r="AA18" s="74">
        <f>SUM(B18:Z18)</f>
        <v>27.135000000000005</v>
      </c>
    </row>
    <row r="19" spans="1:27" ht="24.95" customHeight="1" x14ac:dyDescent="0.2">
      <c r="A19" s="70" t="s">
        <v>14</v>
      </c>
      <c r="B19" s="75">
        <v>18.609000000000002</v>
      </c>
      <c r="C19" s="76">
        <v>16.291</v>
      </c>
      <c r="D19" s="76">
        <v>14.546999999999999</v>
      </c>
      <c r="E19" s="76">
        <v>16.033999999999999</v>
      </c>
      <c r="F19" s="76">
        <v>18.440000000000001</v>
      </c>
      <c r="G19" s="76">
        <v>22.364000000000001</v>
      </c>
      <c r="H19" s="76">
        <v>23.402999999999999</v>
      </c>
      <c r="I19" s="76">
        <v>27.770999999999997</v>
      </c>
      <c r="J19" s="76">
        <v>49.004000000000005</v>
      </c>
      <c r="K19" s="76">
        <v>50.300999999999995</v>
      </c>
      <c r="L19" s="76">
        <v>55.819000000000003</v>
      </c>
      <c r="M19" s="76">
        <v>57.027000000000001</v>
      </c>
      <c r="N19" s="76">
        <v>53.192999999999998</v>
      </c>
      <c r="O19" s="76">
        <v>37.731999999999999</v>
      </c>
      <c r="P19" s="76">
        <v>20.803000000000001</v>
      </c>
      <c r="Q19" s="76">
        <v>13.966999999999999</v>
      </c>
      <c r="R19" s="76">
        <v>6.3069999999999995</v>
      </c>
      <c r="S19" s="76">
        <v>1.9039999999999999</v>
      </c>
      <c r="T19" s="76">
        <v>5.7179999999999991</v>
      </c>
      <c r="U19" s="76">
        <v>18.451999999999998</v>
      </c>
      <c r="V19" s="76">
        <v>14.588999999999999</v>
      </c>
      <c r="W19" s="76">
        <v>11.505000000000001</v>
      </c>
      <c r="X19" s="76">
        <v>8.907</v>
      </c>
      <c r="Y19" s="76">
        <v>17.574999999999999</v>
      </c>
      <c r="Z19" s="73"/>
      <c r="AA19" s="74">
        <f>SUM(B19:Z19)</f>
        <v>580.26199999999994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18.609000000000002</v>
      </c>
      <c r="C22" s="83">
        <f t="shared" si="1"/>
        <v>16.291</v>
      </c>
      <c r="D22" s="83">
        <f t="shared" si="1"/>
        <v>14.546999999999999</v>
      </c>
      <c r="E22" s="83">
        <f t="shared" si="1"/>
        <v>16.696999999999999</v>
      </c>
      <c r="F22" s="83">
        <f t="shared" si="1"/>
        <v>19.266000000000002</v>
      </c>
      <c r="G22" s="83">
        <f t="shared" si="1"/>
        <v>23.176000000000002</v>
      </c>
      <c r="H22" s="83">
        <f t="shared" si="1"/>
        <v>25.357999999999997</v>
      </c>
      <c r="I22" s="83">
        <f t="shared" si="1"/>
        <v>29.412999999999997</v>
      </c>
      <c r="J22" s="83">
        <f t="shared" si="1"/>
        <v>51.447000000000003</v>
      </c>
      <c r="K22" s="83">
        <f t="shared" si="1"/>
        <v>51.993999999999993</v>
      </c>
      <c r="L22" s="83">
        <f t="shared" si="1"/>
        <v>58.276000000000003</v>
      </c>
      <c r="M22" s="83">
        <f t="shared" si="1"/>
        <v>59.484000000000002</v>
      </c>
      <c r="N22" s="83">
        <f t="shared" si="1"/>
        <v>55.625999999999998</v>
      </c>
      <c r="O22" s="83">
        <f t="shared" si="1"/>
        <v>39.015000000000001</v>
      </c>
      <c r="P22" s="83">
        <f t="shared" si="1"/>
        <v>21.763000000000002</v>
      </c>
      <c r="Q22" s="83">
        <f t="shared" si="1"/>
        <v>15.537999999999998</v>
      </c>
      <c r="R22" s="83">
        <f t="shared" si="1"/>
        <v>7.0709999999999997</v>
      </c>
      <c r="S22" s="83">
        <f t="shared" si="1"/>
        <v>2.661</v>
      </c>
      <c r="T22" s="83">
        <f t="shared" si="1"/>
        <v>6.4659999999999993</v>
      </c>
      <c r="U22" s="83">
        <f t="shared" si="1"/>
        <v>19.579999999999998</v>
      </c>
      <c r="V22" s="83">
        <f t="shared" si="1"/>
        <v>16.497</v>
      </c>
      <c r="W22" s="83">
        <f t="shared" si="1"/>
        <v>13.415000000000001</v>
      </c>
      <c r="X22" s="83">
        <f t="shared" si="1"/>
        <v>11.562000000000001</v>
      </c>
      <c r="Y22" s="83">
        <f t="shared" si="1"/>
        <v>17.574999999999999</v>
      </c>
      <c r="Z22" s="84">
        <f t="shared" si="1"/>
        <v>0</v>
      </c>
      <c r="AA22" s="85">
        <f t="shared" si="1"/>
        <v>611.327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21.745999999999999</v>
      </c>
      <c r="C26" s="72">
        <v>18.347000000000001</v>
      </c>
      <c r="D26" s="72">
        <v>18.135999999999999</v>
      </c>
      <c r="E26" s="72">
        <v>21.687000000000001</v>
      </c>
      <c r="F26" s="72">
        <v>23.765999999999998</v>
      </c>
      <c r="G26" s="72">
        <v>28.114999999999998</v>
      </c>
      <c r="H26" s="72">
        <v>30.131</v>
      </c>
      <c r="I26" s="72">
        <v>32.006999999999998</v>
      </c>
      <c r="J26" s="72">
        <v>52.85</v>
      </c>
      <c r="K26" s="72">
        <v>52.311999999999998</v>
      </c>
      <c r="L26" s="72">
        <v>60.116999999999997</v>
      </c>
      <c r="M26" s="72">
        <v>62.106999999999999</v>
      </c>
      <c r="N26" s="72">
        <v>58.811</v>
      </c>
      <c r="O26" s="72">
        <v>39.036999999999999</v>
      </c>
      <c r="P26" s="72">
        <v>21.763000000000002</v>
      </c>
      <c r="Q26" s="72">
        <v>18.678000000000001</v>
      </c>
      <c r="R26" s="72">
        <v>10.586</v>
      </c>
      <c r="S26" s="72">
        <v>8.6890000000000001</v>
      </c>
      <c r="T26" s="72">
        <v>8.125</v>
      </c>
      <c r="U26" s="72">
        <v>21.41</v>
      </c>
      <c r="V26" s="72">
        <v>18.417000000000002</v>
      </c>
      <c r="W26" s="72">
        <v>14.065</v>
      </c>
      <c r="X26" s="72">
        <v>13.784000000000001</v>
      </c>
      <c r="Y26" s="72">
        <v>17.574999999999999</v>
      </c>
      <c r="Z26" s="73"/>
      <c r="AA26" s="74">
        <f>SUM(B26:Z26)</f>
        <v>672.26100000000008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21.745999999999999</v>
      </c>
      <c r="C28" s="57">
        <f t="shared" si="2"/>
        <v>18.347000000000001</v>
      </c>
      <c r="D28" s="57">
        <f t="shared" si="2"/>
        <v>18.135999999999999</v>
      </c>
      <c r="E28" s="57">
        <f t="shared" si="2"/>
        <v>21.687000000000001</v>
      </c>
      <c r="F28" s="57">
        <f t="shared" si="2"/>
        <v>23.765999999999998</v>
      </c>
      <c r="G28" s="57">
        <f t="shared" si="2"/>
        <v>28.114999999999998</v>
      </c>
      <c r="H28" s="57">
        <f t="shared" si="2"/>
        <v>30.131</v>
      </c>
      <c r="I28" s="57">
        <f t="shared" si="2"/>
        <v>32.006999999999998</v>
      </c>
      <c r="J28" s="57">
        <f t="shared" si="2"/>
        <v>52.85</v>
      </c>
      <c r="K28" s="57">
        <f t="shared" si="2"/>
        <v>52.311999999999998</v>
      </c>
      <c r="L28" s="57">
        <f t="shared" si="2"/>
        <v>60.116999999999997</v>
      </c>
      <c r="M28" s="57">
        <f t="shared" si="2"/>
        <v>62.106999999999999</v>
      </c>
      <c r="N28" s="57">
        <f t="shared" si="2"/>
        <v>58.811</v>
      </c>
      <c r="O28" s="57">
        <f t="shared" si="2"/>
        <v>39.036999999999999</v>
      </c>
      <c r="P28" s="57">
        <f t="shared" si="2"/>
        <v>21.763000000000002</v>
      </c>
      <c r="Q28" s="57">
        <f t="shared" si="2"/>
        <v>18.678000000000001</v>
      </c>
      <c r="R28" s="57">
        <f t="shared" si="2"/>
        <v>10.586</v>
      </c>
      <c r="S28" s="57">
        <f t="shared" si="2"/>
        <v>8.6890000000000001</v>
      </c>
      <c r="T28" s="57">
        <f t="shared" si="2"/>
        <v>8.125</v>
      </c>
      <c r="U28" s="57">
        <f t="shared" si="2"/>
        <v>21.41</v>
      </c>
      <c r="V28" s="57">
        <f t="shared" si="2"/>
        <v>18.417000000000002</v>
      </c>
      <c r="W28" s="57">
        <f t="shared" si="2"/>
        <v>14.065</v>
      </c>
      <c r="X28" s="57">
        <f t="shared" si="2"/>
        <v>13.784000000000001</v>
      </c>
      <c r="Y28" s="57">
        <f t="shared" si="2"/>
        <v>17.574999999999999</v>
      </c>
      <c r="Z28" s="58">
        <f t="shared" si="2"/>
        <v>0</v>
      </c>
      <c r="AA28" s="59">
        <f t="shared" si="2"/>
        <v>672.26100000000008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21.746000000000002</v>
      </c>
      <c r="C47" s="83">
        <f t="shared" ref="C47:Z47" si="8">SUM(C10:C13)+C22+C36</f>
        <v>18.347000000000001</v>
      </c>
      <c r="D47" s="83">
        <f t="shared" si="8"/>
        <v>18.135999999999999</v>
      </c>
      <c r="E47" s="83">
        <f t="shared" si="8"/>
        <v>21.686999999999998</v>
      </c>
      <c r="F47" s="83">
        <f t="shared" si="8"/>
        <v>23.766000000000002</v>
      </c>
      <c r="G47" s="83">
        <f t="shared" si="8"/>
        <v>28.115000000000002</v>
      </c>
      <c r="H47" s="83">
        <f t="shared" si="8"/>
        <v>30.130999999999997</v>
      </c>
      <c r="I47" s="83">
        <f t="shared" si="8"/>
        <v>32.006999999999998</v>
      </c>
      <c r="J47" s="83">
        <f t="shared" si="8"/>
        <v>52.85</v>
      </c>
      <c r="K47" s="83">
        <f t="shared" si="8"/>
        <v>52.311999999999991</v>
      </c>
      <c r="L47" s="83">
        <f t="shared" si="8"/>
        <v>60.117000000000004</v>
      </c>
      <c r="M47" s="83">
        <f t="shared" si="8"/>
        <v>62.106999999999999</v>
      </c>
      <c r="N47" s="83">
        <f t="shared" si="8"/>
        <v>58.811</v>
      </c>
      <c r="O47" s="83">
        <f t="shared" si="8"/>
        <v>39.036999999999999</v>
      </c>
      <c r="P47" s="83">
        <f t="shared" si="8"/>
        <v>21.763000000000002</v>
      </c>
      <c r="Q47" s="83">
        <f t="shared" si="8"/>
        <v>18.677999999999997</v>
      </c>
      <c r="R47" s="83">
        <f t="shared" si="8"/>
        <v>10.586</v>
      </c>
      <c r="S47" s="83">
        <f t="shared" si="8"/>
        <v>8.6890000000000001</v>
      </c>
      <c r="T47" s="83">
        <f t="shared" si="8"/>
        <v>8.125</v>
      </c>
      <c r="U47" s="83">
        <f t="shared" si="8"/>
        <v>21.409999999999997</v>
      </c>
      <c r="V47" s="83">
        <f t="shared" si="8"/>
        <v>18.417000000000002</v>
      </c>
      <c r="W47" s="83">
        <f t="shared" si="8"/>
        <v>14.065000000000001</v>
      </c>
      <c r="X47" s="83">
        <f t="shared" si="8"/>
        <v>13.784000000000001</v>
      </c>
      <c r="Y47" s="83">
        <f t="shared" si="8"/>
        <v>17.574999999999999</v>
      </c>
      <c r="Z47" s="84">
        <f t="shared" si="8"/>
        <v>0</v>
      </c>
      <c r="AA47" s="100">
        <f>SUM(B47:Z47)</f>
        <v>672.26100000000008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2021-01-16T21:18:10Z</dcterms:created>
  <dcterms:modified xsi:type="dcterms:W3CDTF">2021-01-16T21:18:10Z</dcterms:modified>
</cp:coreProperties>
</file>