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<sst xmlns="http://schemas.openxmlformats.org/spreadsheetml/2006/main" count="110" uniqueCount="50">
  <si>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15/01/2021 23:25:25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</si>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</sst>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5.5760000000000005</c:v>
                </c:pt>
                <c:pt idx="1">
                  <c:v>10.780000000000001</c:v>
                </c:pt>
                <c:pt idx="2">
                  <c:v>3.0310000000000001</c:v>
                </c:pt>
                <c:pt idx="3">
                  <c:v>3.4659999999999997</c:v>
                </c:pt>
                <c:pt idx="4">
                  <c:v>14.541</c:v>
                </c:pt>
                <c:pt idx="5">
                  <c:v>15.121</c:v>
                </c:pt>
                <c:pt idx="6">
                  <c:v>10.994999999999999</c:v>
                </c:pt>
                <c:pt idx="7">
                  <c:v>7.5709999999999997</c:v>
                </c:pt>
                <c:pt idx="8">
                  <c:v>9.7829999999999995</c:v>
                </c:pt>
                <c:pt idx="9">
                  <c:v>24.235999999999997</c:v>
                </c:pt>
                <c:pt idx="10">
                  <c:v>20.251000000000001</c:v>
                </c:pt>
                <c:pt idx="11">
                  <c:v>20.766000000000002</c:v>
                </c:pt>
                <c:pt idx="12">
                  <c:v>17.266000000000002</c:v>
                </c:pt>
                <c:pt idx="13">
                  <c:v>7.8210000000000006</c:v>
                </c:pt>
                <c:pt idx="14">
                  <c:v>4.3559999999999999</c:v>
                </c:pt>
                <c:pt idx="15">
                  <c:v>6.9300000000000006</c:v>
                </c:pt>
                <c:pt idx="16">
                  <c:v>15.738</c:v>
                </c:pt>
                <c:pt idx="17">
                  <c:v>22.722000000000001</c:v>
                </c:pt>
                <c:pt idx="18">
                  <c:v>15.918000000000001</c:v>
                </c:pt>
                <c:pt idx="19">
                  <c:v>19.79</c:v>
                </c:pt>
                <c:pt idx="20">
                  <c:v>23.144000000000002</c:v>
                </c:pt>
                <c:pt idx="21">
                  <c:v>20.527000000000001</c:v>
                </c:pt>
                <c:pt idx="22">
                  <c:v>21.195</c:v>
                </c:pt>
                <c:pt idx="23">
                  <c:v>23.259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0182344"/>
        <c:axId val="240182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9.6469999999999985</c:v>
                </c:pt>
                <c:pt idx="1">
                  <c:v>12.257000000000001</c:v>
                </c:pt>
                <c:pt idx="2">
                  <c:v>7.1689999999999996</c:v>
                </c:pt>
                <c:pt idx="3">
                  <c:v>7.258</c:v>
                </c:pt>
                <c:pt idx="4">
                  <c:v>18.866</c:v>
                </c:pt>
                <c:pt idx="5">
                  <c:v>16.561</c:v>
                </c:pt>
                <c:pt idx="6">
                  <c:v>14.43</c:v>
                </c:pt>
                <c:pt idx="7">
                  <c:v>8.6690000000000005</c:v>
                </c:pt>
                <c:pt idx="8">
                  <c:v>11.517000000000001</c:v>
                </c:pt>
                <c:pt idx="9">
                  <c:v>27.857000000000003</c:v>
                </c:pt>
                <c:pt idx="10">
                  <c:v>24.121000000000006</c:v>
                </c:pt>
                <c:pt idx="11">
                  <c:v>25.385999999999999</c:v>
                </c:pt>
                <c:pt idx="12">
                  <c:v>21.875999999999998</c:v>
                </c:pt>
                <c:pt idx="13">
                  <c:v>12.601000000000001</c:v>
                </c:pt>
                <c:pt idx="14">
                  <c:v>9.9259999999999984</c:v>
                </c:pt>
                <c:pt idx="15">
                  <c:v>13.087999999999999</c:v>
                </c:pt>
                <c:pt idx="16">
                  <c:v>25.051999999999996</c:v>
                </c:pt>
                <c:pt idx="17">
                  <c:v>29.394999999999996</c:v>
                </c:pt>
                <c:pt idx="18">
                  <c:v>17.448</c:v>
                </c:pt>
                <c:pt idx="19">
                  <c:v>19.795999999999999</c:v>
                </c:pt>
                <c:pt idx="20">
                  <c:v>23.156999999999996</c:v>
                </c:pt>
                <c:pt idx="21">
                  <c:v>21.05</c:v>
                </c:pt>
                <c:pt idx="22">
                  <c:v>21.61</c:v>
                </c:pt>
                <c:pt idx="23">
                  <c:v>23.804000000000002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182344"/>
        <c:axId val="240182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47.44</c:v>
                </c:pt>
                <c:pt idx="1">
                  <c:v>47.44</c:v>
                </c:pt>
                <c:pt idx="2">
                  <c:v>47.44</c:v>
                </c:pt>
                <c:pt idx="3">
                  <c:v>47.44</c:v>
                </c:pt>
                <c:pt idx="4">
                  <c:v>46.48</c:v>
                </c:pt>
                <c:pt idx="5">
                  <c:v>46.48</c:v>
                </c:pt>
                <c:pt idx="6">
                  <c:v>47.44</c:v>
                </c:pt>
                <c:pt idx="7">
                  <c:v>52.97</c:v>
                </c:pt>
                <c:pt idx="8">
                  <c:v>56.94</c:v>
                </c:pt>
                <c:pt idx="9">
                  <c:v>53.08</c:v>
                </c:pt>
                <c:pt idx="10">
                  <c:v>53.08</c:v>
                </c:pt>
                <c:pt idx="11">
                  <c:v>53.08</c:v>
                </c:pt>
                <c:pt idx="12">
                  <c:v>49.08</c:v>
                </c:pt>
                <c:pt idx="13">
                  <c:v>45.7</c:v>
                </c:pt>
                <c:pt idx="14">
                  <c:v>44.56</c:v>
                </c:pt>
                <c:pt idx="15">
                  <c:v>47.48</c:v>
                </c:pt>
                <c:pt idx="16">
                  <c:v>57.7</c:v>
                </c:pt>
                <c:pt idx="17">
                  <c:v>65.010000000000005</c:v>
                </c:pt>
                <c:pt idx="18">
                  <c:v>66.400000000000006</c:v>
                </c:pt>
                <c:pt idx="19">
                  <c:v>63.91</c:v>
                </c:pt>
                <c:pt idx="20">
                  <c:v>53.08</c:v>
                </c:pt>
                <c:pt idx="21">
                  <c:v>44.02</c:v>
                </c:pt>
                <c:pt idx="22">
                  <c:v>41</c:v>
                </c:pt>
                <c:pt idx="23">
                  <c:v>41.01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183520"/>
        <c:axId val="240183128"/>
      </c:lineChart>
      <c:catAx>
        <c:axId val="240182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182736"/>
        <c:crosses val="autoZero"/>
        <c:auto val="1"/>
        <c:lblAlgn val="ctr"/>
        <c:lblOffset val="100"/>
        <c:noMultiLvlLbl val="0"/>
      </c:catAx>
      <c:valAx>
        <c:axId val="24018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182344"/>
        <c:crosses val="autoZero"/>
        <c:crossBetween val="between"/>
      </c:valAx>
      <c:valAx>
        <c:axId val="240183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183520"/>
        <c:crosses val="max"/>
        <c:crossBetween val="between"/>
      </c:valAx>
      <c:catAx>
        <c:axId val="240183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183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344.78300000000002</v>
          </cell>
        </row>
        <row r="31">
          <cell r="C31">
            <v>0</v>
          </cell>
        </row>
        <row r="32">
          <cell r="C32">
            <v>4.63</v>
          </cell>
        </row>
        <row r="33">
          <cell r="C33">
            <v>73.128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32.998999999999995</v>
          </cell>
        </row>
        <row r="40">
          <cell r="C40">
            <v>73.035999999999987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316.50600000000003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47.44</v>
          </cell>
          <cell r="C7">
            <v>47.44</v>
          </cell>
          <cell r="D7">
            <v>47.44</v>
          </cell>
          <cell r="E7">
            <v>47.44</v>
          </cell>
          <cell r="F7">
            <v>46.48</v>
          </cell>
          <cell r="G7">
            <v>46.48</v>
          </cell>
          <cell r="H7">
            <v>47.44</v>
          </cell>
          <cell r="I7">
            <v>52.97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45.7</v>
          </cell>
          <cell r="P7">
            <v>44.56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63.91</v>
          </cell>
          <cell r="V7">
            <v>53.08</v>
          </cell>
          <cell r="W7">
            <v>44.02</v>
          </cell>
          <cell r="X7">
            <v>41</v>
          </cell>
          <cell r="Y7">
            <v>41.01</v>
          </cell>
        </row>
        <row r="59">
          <cell r="B59">
            <v>5.5760000000000005</v>
          </cell>
          <cell r="C59">
            <v>10.780000000000001</v>
          </cell>
          <cell r="D59">
            <v>3.0310000000000001</v>
          </cell>
          <cell r="E59">
            <v>3.4659999999999997</v>
          </cell>
          <cell r="F59">
            <v>14.541</v>
          </cell>
          <cell r="G59">
            <v>15.121</v>
          </cell>
          <cell r="H59">
            <v>10.994999999999999</v>
          </cell>
          <cell r="I59">
            <v>7.5709999999999997</v>
          </cell>
          <cell r="J59">
            <v>9.7829999999999995</v>
          </cell>
          <cell r="K59">
            <v>24.235999999999997</v>
          </cell>
          <cell r="L59">
            <v>20.251000000000001</v>
          </cell>
          <cell r="M59">
            <v>20.766000000000002</v>
          </cell>
          <cell r="N59">
            <v>17.266000000000002</v>
          </cell>
          <cell r="O59">
            <v>7.8210000000000006</v>
          </cell>
          <cell r="P59">
            <v>4.3559999999999999</v>
          </cell>
          <cell r="Q59">
            <v>6.9300000000000006</v>
          </cell>
          <cell r="R59">
            <v>15.738</v>
          </cell>
          <cell r="S59">
            <v>22.722000000000001</v>
          </cell>
          <cell r="T59">
            <v>15.918000000000001</v>
          </cell>
          <cell r="U59">
            <v>19.79</v>
          </cell>
          <cell r="V59">
            <v>23.144000000000002</v>
          </cell>
          <cell r="W59">
            <v>20.527000000000001</v>
          </cell>
          <cell r="X59">
            <v>21.195</v>
          </cell>
          <cell r="Y59">
            <v>23.259</v>
          </cell>
        </row>
        <row r="65">
          <cell r="B65">
            <v>1.1970000000000001</v>
          </cell>
          <cell r="D65">
            <v>1.1639999999999999</v>
          </cell>
          <cell r="E65">
            <v>1.153</v>
          </cell>
          <cell r="F65">
            <v>1.1160000000000001</v>
          </cell>
        </row>
        <row r="66">
          <cell r="B66">
            <v>2.8740000000000001</v>
          </cell>
          <cell r="C66">
            <v>1.4770000000000001</v>
          </cell>
          <cell r="D66">
            <v>2.9739999999999998</v>
          </cell>
          <cell r="E66">
            <v>2.6389999999999998</v>
          </cell>
          <cell r="F66">
            <v>3.2090000000000001</v>
          </cell>
          <cell r="G66">
            <v>1.44</v>
          </cell>
          <cell r="H66">
            <v>3.4349999999999996</v>
          </cell>
          <cell r="I66">
            <v>1.0979999999999999</v>
          </cell>
          <cell r="J66">
            <v>1.734</v>
          </cell>
          <cell r="K66">
            <v>3.621</v>
          </cell>
          <cell r="L66">
            <v>3.87</v>
          </cell>
          <cell r="M66">
            <v>4.62</v>
          </cell>
          <cell r="N66">
            <v>4.6100000000000003</v>
          </cell>
          <cell r="O66">
            <v>4.78</v>
          </cell>
          <cell r="P66">
            <v>5.57</v>
          </cell>
          <cell r="Q66">
            <v>6.1579999999999995</v>
          </cell>
          <cell r="R66">
            <v>9.3140000000000001</v>
          </cell>
          <cell r="S66">
            <v>6.6729999999999992</v>
          </cell>
          <cell r="T66">
            <v>1.53</v>
          </cell>
          <cell r="U66">
            <v>6.0000000000000001E-3</v>
          </cell>
          <cell r="V66">
            <v>1.2999999999999999E-2</v>
          </cell>
          <cell r="W66">
            <v>0.52300000000000002</v>
          </cell>
          <cell r="X66">
            <v>0.41500000000000004</v>
          </cell>
          <cell r="Y66">
            <v>0.54500000000000004</v>
          </cell>
        </row>
      </sheetData>
      <sheetData sheetId="17">
        <row r="59">
          <cell r="B59">
            <v>9.4219999999999988</v>
          </cell>
          <cell r="C59">
            <v>12.213000000000001</v>
          </cell>
          <cell r="D59">
            <v>7.1689999999999996</v>
          </cell>
          <cell r="E59">
            <v>7.1470000000000002</v>
          </cell>
          <cell r="F59">
            <v>18.866</v>
          </cell>
          <cell r="G59">
            <v>16.561</v>
          </cell>
          <cell r="H59">
            <v>14.43</v>
          </cell>
          <cell r="I59">
            <v>7.3209999999999988</v>
          </cell>
          <cell r="J59">
            <v>9.0410000000000021</v>
          </cell>
          <cell r="K59">
            <v>18.433000000000003</v>
          </cell>
          <cell r="L59">
            <v>17.135000000000002</v>
          </cell>
          <cell r="M59">
            <v>12.845000000000001</v>
          </cell>
          <cell r="N59">
            <v>8.2379999999999995</v>
          </cell>
          <cell r="O59">
            <v>3.105</v>
          </cell>
          <cell r="P59">
            <v>5.6270000000000007</v>
          </cell>
          <cell r="Q59">
            <v>6.2829999999999995</v>
          </cell>
          <cell r="R59">
            <v>20.197999999999997</v>
          </cell>
          <cell r="S59">
            <v>25.834999999999997</v>
          </cell>
          <cell r="T59">
            <v>13.040000000000001</v>
          </cell>
          <cell r="U59">
            <v>11.32</v>
          </cell>
          <cell r="V59">
            <v>17.505000000000003</v>
          </cell>
          <cell r="W59">
            <v>16.867000000000001</v>
          </cell>
          <cell r="X59">
            <v>17.664999999999999</v>
          </cell>
          <cell r="Y59">
            <v>20.240000000000002</v>
          </cell>
        </row>
        <row r="65">
          <cell r="I65">
            <v>1.3480000000000001</v>
          </cell>
          <cell r="J65">
            <v>1.373</v>
          </cell>
          <cell r="K65">
            <v>2.746</v>
          </cell>
          <cell r="L65">
            <v>1.351</v>
          </cell>
          <cell r="M65">
            <v>2.6949999999999998</v>
          </cell>
          <cell r="N65">
            <v>2.617</v>
          </cell>
          <cell r="O65">
            <v>1.25</v>
          </cell>
          <cell r="P65">
            <v>1.1779999999999999</v>
          </cell>
          <cell r="Q65">
            <v>2.2829999999999999</v>
          </cell>
          <cell r="R65">
            <v>2.2559999999999998</v>
          </cell>
          <cell r="S65">
            <v>2.2120000000000002</v>
          </cell>
          <cell r="T65">
            <v>2.157</v>
          </cell>
          <cell r="U65">
            <v>2.1040000000000001</v>
          </cell>
          <cell r="V65">
            <v>1.9970000000000001</v>
          </cell>
          <cell r="W65">
            <v>1.8480000000000001</v>
          </cell>
          <cell r="X65">
            <v>1.8049999999999999</v>
          </cell>
          <cell r="Y65">
            <v>1.7789999999999999</v>
          </cell>
        </row>
        <row r="66">
          <cell r="B66">
            <v>0.22500000000000001</v>
          </cell>
          <cell r="C66">
            <v>4.3999999999999997E-2</v>
          </cell>
          <cell r="E66">
            <v>0.111</v>
          </cell>
          <cell r="J66">
            <v>1.103</v>
          </cell>
          <cell r="K66">
            <v>6.6779999999999999</v>
          </cell>
          <cell r="L66">
            <v>5.6349999999999998</v>
          </cell>
          <cell r="M66">
            <v>9.8460000000000001</v>
          </cell>
          <cell r="N66">
            <v>11.020999999999999</v>
          </cell>
          <cell r="O66">
            <v>8.2460000000000004</v>
          </cell>
          <cell r="P66">
            <v>3.1209999999999996</v>
          </cell>
          <cell r="Q66">
            <v>4.5220000000000002</v>
          </cell>
          <cell r="R66">
            <v>2.5979999999999999</v>
          </cell>
          <cell r="S66">
            <v>1.3480000000000001</v>
          </cell>
          <cell r="T66">
            <v>2.2509999999999999</v>
          </cell>
          <cell r="U66">
            <v>6.3719999999999999</v>
          </cell>
          <cell r="V66">
            <v>3.6550000000000002</v>
          </cell>
          <cell r="W66">
            <v>2.335</v>
          </cell>
          <cell r="X66">
            <v>2.14</v>
          </cell>
          <cell r="Y66">
            <v>1.7849999999999999</v>
          </cell>
        </row>
      </sheetData>
      <sheetData sheetId="18">
        <row r="7">
          <cell r="B7">
            <v>47.44</v>
          </cell>
          <cell r="C7">
            <v>47.44</v>
          </cell>
          <cell r="D7">
            <v>47.44</v>
          </cell>
          <cell r="E7">
            <v>47.44</v>
          </cell>
          <cell r="F7">
            <v>46.48</v>
          </cell>
          <cell r="G7">
            <v>46.48</v>
          </cell>
          <cell r="H7">
            <v>47.44</v>
          </cell>
          <cell r="I7">
            <v>52.97</v>
          </cell>
          <cell r="J7">
            <v>56.94</v>
          </cell>
          <cell r="K7">
            <v>53.08</v>
          </cell>
          <cell r="L7">
            <v>53.08</v>
          </cell>
          <cell r="M7">
            <v>53.08</v>
          </cell>
          <cell r="N7">
            <v>49.08</v>
          </cell>
          <cell r="O7">
            <v>45.7</v>
          </cell>
          <cell r="P7">
            <v>44.56</v>
          </cell>
          <cell r="Q7">
            <v>47.48</v>
          </cell>
          <cell r="R7">
            <v>57.7</v>
          </cell>
          <cell r="S7">
            <v>65.010000000000005</v>
          </cell>
          <cell r="T7">
            <v>66.400000000000006</v>
          </cell>
          <cell r="U7">
            <v>63.91</v>
          </cell>
          <cell r="V7">
            <v>53.08</v>
          </cell>
          <cell r="W7">
            <v>44.02</v>
          </cell>
          <cell r="X7">
            <v>41</v>
          </cell>
          <cell r="Y7">
            <v>41.01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9.6470000000000002</v>
      </c>
      <c r="C4" s="18">
        <v>12.257000000000001</v>
      </c>
      <c r="D4" s="18">
        <v>7.1690000000000005</v>
      </c>
      <c r="E4" s="18">
        <v>7.258</v>
      </c>
      <c r="F4" s="18">
        <v>18.866</v>
      </c>
      <c r="G4" s="18">
        <v>16.561000000000003</v>
      </c>
      <c r="H4" s="18">
        <v>14.43</v>
      </c>
      <c r="I4" s="18">
        <v>8.6690000000000005</v>
      </c>
      <c r="J4" s="18">
        <v>11.516999999999999</v>
      </c>
      <c r="K4" s="18">
        <v>27.856999999999999</v>
      </c>
      <c r="L4" s="18">
        <v>24.120999999999999</v>
      </c>
      <c r="M4" s="18">
        <v>25.386000000000003</v>
      </c>
      <c r="N4" s="18">
        <v>21.876000000000001</v>
      </c>
      <c r="O4" s="18">
        <v>12.600999999999999</v>
      </c>
      <c r="P4" s="18">
        <v>9.9260000000000002</v>
      </c>
      <c r="Q4" s="18">
        <v>13.087999999999997</v>
      </c>
      <c r="R4" s="18">
        <v>25.052000000000003</v>
      </c>
      <c r="S4" s="18">
        <v>29.395000000000003</v>
      </c>
      <c r="T4" s="18">
        <v>17.448</v>
      </c>
      <c r="U4" s="18">
        <v>19.795999999999999</v>
      </c>
      <c r="V4" s="18">
        <v>23.157000000000004</v>
      </c>
      <c r="W4" s="18">
        <v>21.05</v>
      </c>
      <c r="X4" s="18">
        <v>21.61</v>
      </c>
      <c r="Y4" s="18">
        <v>23.804000000000002</v>
      </c>
      <c r="Z4" s="19"/>
      <c r="AA4" s="20">
        <f>SUM(B4:Z4)</f>
        <v>422.54099999999994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47.44</v>
      </c>
      <c r="C7" s="28">
        <v>47.44</v>
      </c>
      <c r="D7" s="28">
        <v>47.44</v>
      </c>
      <c r="E7" s="28">
        <v>47.44</v>
      </c>
      <c r="F7" s="28">
        <v>46.48</v>
      </c>
      <c r="G7" s="28">
        <v>46.48</v>
      </c>
      <c r="H7" s="28">
        <v>47.44</v>
      </c>
      <c r="I7" s="28">
        <v>52.97</v>
      </c>
      <c r="J7" s="28">
        <v>56.94</v>
      </c>
      <c r="K7" s="28">
        <v>53.08</v>
      </c>
      <c r="L7" s="28">
        <v>53.08</v>
      </c>
      <c r="M7" s="28">
        <v>53.08</v>
      </c>
      <c r="N7" s="28">
        <v>49.08</v>
      </c>
      <c r="O7" s="28">
        <v>45.7</v>
      </c>
      <c r="P7" s="28">
        <v>44.56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63.91</v>
      </c>
      <c r="V7" s="28">
        <v>53.08</v>
      </c>
      <c r="W7" s="28">
        <v>44.02</v>
      </c>
      <c r="X7" s="28">
        <v>41</v>
      </c>
      <c r="Y7" s="28">
        <v>41.01</v>
      </c>
      <c r="Z7" s="29"/>
      <c r="AA7" s="30">
        <f>IF(SUM(GR_MAINLAND_MCP_SUM_SELL)&lt;&gt;0,AVERAGEIF(GR_MAINLAND_MCP_SUM_SELL,"&lt;&gt;"""),"")</f>
        <v>50.760833333333331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5.5760000000000005</v>
      </c>
      <c r="C13" s="52">
        <v>10.780000000000001</v>
      </c>
      <c r="D13" s="52">
        <v>3.0310000000000001</v>
      </c>
      <c r="E13" s="52">
        <v>3.4659999999999997</v>
      </c>
      <c r="F13" s="52">
        <v>14.541</v>
      </c>
      <c r="G13" s="52">
        <v>15.121</v>
      </c>
      <c r="H13" s="52">
        <v>10.994999999999999</v>
      </c>
      <c r="I13" s="52">
        <v>7.5709999999999997</v>
      </c>
      <c r="J13" s="52">
        <v>9.7829999999999995</v>
      </c>
      <c r="K13" s="52">
        <v>24.235999999999997</v>
      </c>
      <c r="L13" s="52">
        <v>20.251000000000001</v>
      </c>
      <c r="M13" s="52">
        <v>20.766000000000002</v>
      </c>
      <c r="N13" s="52">
        <v>17.266000000000002</v>
      </c>
      <c r="O13" s="52">
        <v>7.8210000000000006</v>
      </c>
      <c r="P13" s="52">
        <v>4.3559999999999999</v>
      </c>
      <c r="Q13" s="52">
        <v>6.9300000000000006</v>
      </c>
      <c r="R13" s="52">
        <v>15.738</v>
      </c>
      <c r="S13" s="52">
        <v>22.722000000000001</v>
      </c>
      <c r="T13" s="52">
        <v>15.918000000000001</v>
      </c>
      <c r="U13" s="52">
        <v>19.79</v>
      </c>
      <c r="V13" s="52">
        <v>23.144000000000002</v>
      </c>
      <c r="W13" s="52">
        <v>20.527000000000001</v>
      </c>
      <c r="X13" s="52">
        <v>21.195</v>
      </c>
      <c r="Y13" s="52">
        <v>23.259</v>
      </c>
      <c r="Z13" s="53"/>
      <c r="AA13" s="54">
        <f>SUM(B13:Z13)</f>
        <v>344.78300000000002</v>
      </c>
    </row>
    <row r="14" spans="1:27" ht="30" customHeight="1" thickBot="1" x14ac:dyDescent="0.25">
      <c r="A14" s="55" t="s">
        <v>10</v>
      </c>
      <c r="B14" s="56">
        <f>IF(LEN(B$2)&gt;0,SUM(B10:B13),"")</f>
        <v>5.5760000000000005</v>
      </c>
      <c r="C14" s="57">
        <f t="shared" ref="C14:Z14" si="0">IF(LEN(C$2)&gt;0,SUM(C10:C13),"")</f>
        <v>10.780000000000001</v>
      </c>
      <c r="D14" s="57">
        <f t="shared" si="0"/>
        <v>3.0310000000000001</v>
      </c>
      <c r="E14" s="57">
        <f t="shared" si="0"/>
        <v>3.4659999999999997</v>
      </c>
      <c r="F14" s="57">
        <f t="shared" si="0"/>
        <v>14.541</v>
      </c>
      <c r="G14" s="57">
        <f t="shared" si="0"/>
        <v>15.121</v>
      </c>
      <c r="H14" s="57">
        <f t="shared" si="0"/>
        <v>10.994999999999999</v>
      </c>
      <c r="I14" s="57">
        <f t="shared" si="0"/>
        <v>7.5709999999999997</v>
      </c>
      <c r="J14" s="57">
        <f t="shared" si="0"/>
        <v>9.7829999999999995</v>
      </c>
      <c r="K14" s="57">
        <f t="shared" si="0"/>
        <v>24.235999999999997</v>
      </c>
      <c r="L14" s="57">
        <f t="shared" si="0"/>
        <v>20.251000000000001</v>
      </c>
      <c r="M14" s="57">
        <f t="shared" si="0"/>
        <v>20.766000000000002</v>
      </c>
      <c r="N14" s="57">
        <f t="shared" si="0"/>
        <v>17.266000000000002</v>
      </c>
      <c r="O14" s="57">
        <f t="shared" si="0"/>
        <v>7.8210000000000006</v>
      </c>
      <c r="P14" s="57">
        <f t="shared" si="0"/>
        <v>4.3559999999999999</v>
      </c>
      <c r="Q14" s="57">
        <f t="shared" si="0"/>
        <v>6.9300000000000006</v>
      </c>
      <c r="R14" s="57">
        <f t="shared" si="0"/>
        <v>15.738</v>
      </c>
      <c r="S14" s="57">
        <f t="shared" si="0"/>
        <v>22.722000000000001</v>
      </c>
      <c r="T14" s="57">
        <f t="shared" si="0"/>
        <v>15.918000000000001</v>
      </c>
      <c r="U14" s="57">
        <f t="shared" si="0"/>
        <v>19.79</v>
      </c>
      <c r="V14" s="57">
        <f t="shared" si="0"/>
        <v>23.144000000000002</v>
      </c>
      <c r="W14" s="57">
        <f t="shared" si="0"/>
        <v>20.527000000000001</v>
      </c>
      <c r="X14" s="57">
        <f t="shared" si="0"/>
        <v>21.195</v>
      </c>
      <c r="Y14" s="57">
        <f t="shared" si="0"/>
        <v>23.259</v>
      </c>
      <c r="Z14" s="58" t="str">
        <f t="shared" si="0"/>
        <v/>
      </c>
      <c r="AA14" s="59">
        <f>SUM(AA9:AA13)</f>
        <v>344.78300000000002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1.1970000000000001</v>
      </c>
      <c r="C18" s="72"/>
      <c r="D18" s="72">
        <v>1.1639999999999999</v>
      </c>
      <c r="E18" s="72">
        <v>1.153</v>
      </c>
      <c r="F18" s="72">
        <v>1.1160000000000001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4.63</v>
      </c>
    </row>
    <row r="19" spans="1:27" ht="24.95" customHeight="1" x14ac:dyDescent="0.2">
      <c r="A19" s="70" t="s">
        <v>14</v>
      </c>
      <c r="B19" s="75">
        <v>2.8740000000000001</v>
      </c>
      <c r="C19" s="76">
        <v>1.4770000000000001</v>
      </c>
      <c r="D19" s="76">
        <v>2.9739999999999998</v>
      </c>
      <c r="E19" s="76">
        <v>2.6389999999999998</v>
      </c>
      <c r="F19" s="76">
        <v>3.2090000000000001</v>
      </c>
      <c r="G19" s="76">
        <v>1.44</v>
      </c>
      <c r="H19" s="76">
        <v>3.4349999999999996</v>
      </c>
      <c r="I19" s="76">
        <v>1.0979999999999999</v>
      </c>
      <c r="J19" s="76">
        <v>1.734</v>
      </c>
      <c r="K19" s="76">
        <v>3.621</v>
      </c>
      <c r="L19" s="76">
        <v>3.87</v>
      </c>
      <c r="M19" s="76">
        <v>4.62</v>
      </c>
      <c r="N19" s="76">
        <v>4.6100000000000003</v>
      </c>
      <c r="O19" s="76">
        <v>4.78</v>
      </c>
      <c r="P19" s="76">
        <v>5.57</v>
      </c>
      <c r="Q19" s="76">
        <v>6.1579999999999995</v>
      </c>
      <c r="R19" s="76">
        <v>9.3140000000000001</v>
      </c>
      <c r="S19" s="76">
        <v>6.6729999999999992</v>
      </c>
      <c r="T19" s="76">
        <v>1.53</v>
      </c>
      <c r="U19" s="76">
        <v>6.0000000000000001E-3</v>
      </c>
      <c r="V19" s="76">
        <v>1.2999999999999999E-2</v>
      </c>
      <c r="W19" s="76">
        <v>0.52300000000000002</v>
      </c>
      <c r="X19" s="76">
        <v>0.41500000000000004</v>
      </c>
      <c r="Y19" s="76">
        <v>0.54500000000000004</v>
      </c>
      <c r="Z19" s="73"/>
      <c r="AA19" s="74">
        <f>SUM(B19:Z19)</f>
        <v>73.128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4.0709999999999997</v>
      </c>
      <c r="C22" s="83">
        <f t="shared" ref="C22:Z22" si="1">IF(LEN(C$2)&gt;0,SUM(C17:C21),"")</f>
        <v>1.4770000000000001</v>
      </c>
      <c r="D22" s="83">
        <f t="shared" si="1"/>
        <v>4.1379999999999999</v>
      </c>
      <c r="E22" s="83">
        <f t="shared" si="1"/>
        <v>3.7919999999999998</v>
      </c>
      <c r="F22" s="83">
        <f t="shared" si="1"/>
        <v>4.3250000000000002</v>
      </c>
      <c r="G22" s="83">
        <f t="shared" si="1"/>
        <v>1.44</v>
      </c>
      <c r="H22" s="83">
        <f t="shared" si="1"/>
        <v>3.4349999999999996</v>
      </c>
      <c r="I22" s="83">
        <f t="shared" si="1"/>
        <v>1.0979999999999999</v>
      </c>
      <c r="J22" s="83">
        <f t="shared" si="1"/>
        <v>1.734</v>
      </c>
      <c r="K22" s="83">
        <f t="shared" si="1"/>
        <v>3.621</v>
      </c>
      <c r="L22" s="83">
        <f t="shared" si="1"/>
        <v>3.87</v>
      </c>
      <c r="M22" s="83">
        <f t="shared" si="1"/>
        <v>4.62</v>
      </c>
      <c r="N22" s="83">
        <f t="shared" si="1"/>
        <v>4.6100000000000003</v>
      </c>
      <c r="O22" s="83">
        <f t="shared" si="1"/>
        <v>4.78</v>
      </c>
      <c r="P22" s="83">
        <f t="shared" si="1"/>
        <v>5.57</v>
      </c>
      <c r="Q22" s="83">
        <f t="shared" si="1"/>
        <v>6.1579999999999995</v>
      </c>
      <c r="R22" s="83">
        <f t="shared" si="1"/>
        <v>9.3140000000000001</v>
      </c>
      <c r="S22" s="83">
        <f t="shared" si="1"/>
        <v>6.6729999999999992</v>
      </c>
      <c r="T22" s="83">
        <f t="shared" si="1"/>
        <v>1.53</v>
      </c>
      <c r="U22" s="83">
        <f t="shared" si="1"/>
        <v>6.0000000000000001E-3</v>
      </c>
      <c r="V22" s="83">
        <f t="shared" si="1"/>
        <v>1.2999999999999999E-2</v>
      </c>
      <c r="W22" s="83">
        <f t="shared" si="1"/>
        <v>0.52300000000000002</v>
      </c>
      <c r="X22" s="83">
        <f t="shared" si="1"/>
        <v>0.41500000000000004</v>
      </c>
      <c r="Y22" s="83">
        <f t="shared" si="1"/>
        <v>0.54500000000000004</v>
      </c>
      <c r="Z22" s="84" t="str">
        <f t="shared" si="1"/>
        <v/>
      </c>
      <c r="AA22" s="85">
        <f>SUM(AA17:AA21)</f>
        <v>77.757999999999996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9.6470000000000002</v>
      </c>
      <c r="C26" s="72">
        <v>12.257</v>
      </c>
      <c r="D26" s="72">
        <v>7.1689999999999996</v>
      </c>
      <c r="E26" s="72">
        <v>7.258</v>
      </c>
      <c r="F26" s="72">
        <v>18.866</v>
      </c>
      <c r="G26" s="72">
        <v>16.561</v>
      </c>
      <c r="H26" s="72">
        <v>14.43</v>
      </c>
      <c r="I26" s="72">
        <v>8.6690000000000005</v>
      </c>
      <c r="J26" s="72">
        <v>11.516999999999999</v>
      </c>
      <c r="K26" s="72">
        <v>27.856999999999999</v>
      </c>
      <c r="L26" s="72">
        <v>24.120999999999999</v>
      </c>
      <c r="M26" s="72">
        <v>25.385999999999999</v>
      </c>
      <c r="N26" s="72">
        <v>21.876000000000001</v>
      </c>
      <c r="O26" s="72">
        <v>12.601000000000001</v>
      </c>
      <c r="P26" s="72">
        <v>9.9260000000000002</v>
      </c>
      <c r="Q26" s="72">
        <v>13.087999999999999</v>
      </c>
      <c r="R26" s="72">
        <v>25.052</v>
      </c>
      <c r="S26" s="72">
        <v>29.395</v>
      </c>
      <c r="T26" s="72">
        <v>17.448</v>
      </c>
      <c r="U26" s="72">
        <v>19.795999999999999</v>
      </c>
      <c r="V26" s="72">
        <v>23.157</v>
      </c>
      <c r="W26" s="72">
        <v>21.05</v>
      </c>
      <c r="X26" s="72">
        <v>21.61</v>
      </c>
      <c r="Y26" s="72">
        <v>23.803999999999998</v>
      </c>
      <c r="Z26" s="73"/>
      <c r="AA26" s="74">
        <f>SUM(B26:Z26)</f>
        <v>422.54099999999994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9.6470000000000002</v>
      </c>
      <c r="C28" s="57">
        <f t="shared" ref="C28:Z28" si="2">IF(LEN(C$2)&gt;0,SUM(C25:C27),"")</f>
        <v>12.257</v>
      </c>
      <c r="D28" s="57">
        <f t="shared" si="2"/>
        <v>7.1689999999999996</v>
      </c>
      <c r="E28" s="57">
        <f t="shared" si="2"/>
        <v>7.258</v>
      </c>
      <c r="F28" s="57">
        <f t="shared" si="2"/>
        <v>18.866</v>
      </c>
      <c r="G28" s="57">
        <f t="shared" si="2"/>
        <v>16.561</v>
      </c>
      <c r="H28" s="57">
        <f t="shared" si="2"/>
        <v>14.43</v>
      </c>
      <c r="I28" s="57">
        <f t="shared" si="2"/>
        <v>8.6690000000000005</v>
      </c>
      <c r="J28" s="57">
        <f t="shared" si="2"/>
        <v>11.516999999999999</v>
      </c>
      <c r="K28" s="57">
        <f t="shared" si="2"/>
        <v>27.856999999999999</v>
      </c>
      <c r="L28" s="57">
        <f t="shared" si="2"/>
        <v>24.120999999999999</v>
      </c>
      <c r="M28" s="57">
        <f t="shared" si="2"/>
        <v>25.385999999999999</v>
      </c>
      <c r="N28" s="57">
        <f t="shared" si="2"/>
        <v>21.876000000000001</v>
      </c>
      <c r="O28" s="57">
        <f t="shared" si="2"/>
        <v>12.601000000000001</v>
      </c>
      <c r="P28" s="57">
        <f t="shared" si="2"/>
        <v>9.9260000000000002</v>
      </c>
      <c r="Q28" s="57">
        <f t="shared" si="2"/>
        <v>13.087999999999999</v>
      </c>
      <c r="R28" s="57">
        <f t="shared" si="2"/>
        <v>25.052</v>
      </c>
      <c r="S28" s="57">
        <f t="shared" si="2"/>
        <v>29.395</v>
      </c>
      <c r="T28" s="57">
        <f t="shared" si="2"/>
        <v>17.448</v>
      </c>
      <c r="U28" s="57">
        <f t="shared" si="2"/>
        <v>19.795999999999999</v>
      </c>
      <c r="V28" s="57">
        <f t="shared" si="2"/>
        <v>23.157</v>
      </c>
      <c r="W28" s="57">
        <f t="shared" si="2"/>
        <v>21.05</v>
      </c>
      <c r="X28" s="57">
        <f t="shared" si="2"/>
        <v>21.61</v>
      </c>
      <c r="Y28" s="57">
        <f t="shared" si="2"/>
        <v>23.803999999999998</v>
      </c>
      <c r="Z28" s="58" t="str">
        <f t="shared" si="2"/>
        <v/>
      </c>
      <c r="AA28" s="59">
        <f>SUM(AA25:AA27)</f>
        <v>422.54099999999994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9.6470000000000002</v>
      </c>
      <c r="C47" s="83">
        <f t="shared" ref="C47:Z47" si="8">IF(LEN(C$2)&gt;0,C14+C22+C36,"")</f>
        <v>12.257000000000001</v>
      </c>
      <c r="D47" s="83">
        <f t="shared" si="8"/>
        <v>7.1690000000000005</v>
      </c>
      <c r="E47" s="83">
        <f t="shared" si="8"/>
        <v>7.2579999999999991</v>
      </c>
      <c r="F47" s="83">
        <f t="shared" si="8"/>
        <v>18.866</v>
      </c>
      <c r="G47" s="83">
        <f t="shared" si="8"/>
        <v>16.561</v>
      </c>
      <c r="H47" s="83">
        <f t="shared" si="8"/>
        <v>14.43</v>
      </c>
      <c r="I47" s="83">
        <f t="shared" si="8"/>
        <v>8.6690000000000005</v>
      </c>
      <c r="J47" s="83">
        <f t="shared" si="8"/>
        <v>11.516999999999999</v>
      </c>
      <c r="K47" s="83">
        <f t="shared" si="8"/>
        <v>27.856999999999996</v>
      </c>
      <c r="L47" s="83">
        <f t="shared" si="8"/>
        <v>24.121000000000002</v>
      </c>
      <c r="M47" s="83">
        <f t="shared" si="8"/>
        <v>25.386000000000003</v>
      </c>
      <c r="N47" s="83">
        <f t="shared" si="8"/>
        <v>21.876000000000001</v>
      </c>
      <c r="O47" s="83">
        <f t="shared" si="8"/>
        <v>12.601000000000001</v>
      </c>
      <c r="P47" s="83">
        <f t="shared" si="8"/>
        <v>9.9260000000000002</v>
      </c>
      <c r="Q47" s="83">
        <f t="shared" si="8"/>
        <v>13.088000000000001</v>
      </c>
      <c r="R47" s="83">
        <f t="shared" si="8"/>
        <v>25.052</v>
      </c>
      <c r="S47" s="83">
        <f t="shared" si="8"/>
        <v>29.395</v>
      </c>
      <c r="T47" s="83">
        <f t="shared" si="8"/>
        <v>17.448</v>
      </c>
      <c r="U47" s="83">
        <f t="shared" si="8"/>
        <v>19.795999999999999</v>
      </c>
      <c r="V47" s="83">
        <f t="shared" si="8"/>
        <v>23.157000000000004</v>
      </c>
      <c r="W47" s="83">
        <f t="shared" si="8"/>
        <v>21.05</v>
      </c>
      <c r="X47" s="83">
        <f t="shared" si="8"/>
        <v>21.61</v>
      </c>
      <c r="Y47" s="83">
        <f t="shared" si="8"/>
        <v>23.804000000000002</v>
      </c>
      <c r="Z47" s="84" t="str">
        <f t="shared" si="8"/>
        <v/>
      </c>
      <c r="AA47" s="100">
        <f>SUM(B47:Z47)</f>
        <v>422.54099999999994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9.6469999999999985</v>
      </c>
      <c r="C4" s="18">
        <v>12.257000000000001</v>
      </c>
      <c r="D4" s="18">
        <v>7.1689999999999996</v>
      </c>
      <c r="E4" s="18">
        <v>7.258</v>
      </c>
      <c r="F4" s="18">
        <v>18.866</v>
      </c>
      <c r="G4" s="18">
        <v>16.561</v>
      </c>
      <c r="H4" s="18">
        <v>14.43</v>
      </c>
      <c r="I4" s="18">
        <v>8.6690000000000005</v>
      </c>
      <c r="J4" s="18">
        <v>11.517000000000001</v>
      </c>
      <c r="K4" s="18">
        <v>27.857000000000003</v>
      </c>
      <c r="L4" s="18">
        <v>24.121000000000006</v>
      </c>
      <c r="M4" s="18">
        <v>25.385999999999999</v>
      </c>
      <c r="N4" s="18">
        <v>21.875999999999998</v>
      </c>
      <c r="O4" s="18">
        <v>12.601000000000001</v>
      </c>
      <c r="P4" s="18">
        <v>9.9259999999999984</v>
      </c>
      <c r="Q4" s="18">
        <v>13.087999999999999</v>
      </c>
      <c r="R4" s="18">
        <v>25.051999999999996</v>
      </c>
      <c r="S4" s="18">
        <v>29.394999999999996</v>
      </c>
      <c r="T4" s="18">
        <v>17.448</v>
      </c>
      <c r="U4" s="18">
        <v>19.795999999999999</v>
      </c>
      <c r="V4" s="18">
        <v>23.156999999999996</v>
      </c>
      <c r="W4" s="18">
        <v>21.05</v>
      </c>
      <c r="X4" s="18">
        <v>21.61</v>
      </c>
      <c r="Y4" s="18">
        <v>23.804000000000002</v>
      </c>
      <c r="Z4" s="19"/>
      <c r="AA4" s="20">
        <f>SUM(B4:Z4)</f>
        <v>422.54099999999994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47.44</v>
      </c>
      <c r="C7" s="28">
        <v>47.44</v>
      </c>
      <c r="D7" s="28">
        <v>47.44</v>
      </c>
      <c r="E7" s="28">
        <v>47.44</v>
      </c>
      <c r="F7" s="28">
        <v>46.48</v>
      </c>
      <c r="G7" s="28">
        <v>46.48</v>
      </c>
      <c r="H7" s="28">
        <v>47.44</v>
      </c>
      <c r="I7" s="28">
        <v>52.97</v>
      </c>
      <c r="J7" s="28">
        <v>56.94</v>
      </c>
      <c r="K7" s="28">
        <v>53.08</v>
      </c>
      <c r="L7" s="28">
        <v>53.08</v>
      </c>
      <c r="M7" s="28">
        <v>53.08</v>
      </c>
      <c r="N7" s="28">
        <v>49.08</v>
      </c>
      <c r="O7" s="28">
        <v>45.7</v>
      </c>
      <c r="P7" s="28">
        <v>44.56</v>
      </c>
      <c r="Q7" s="28">
        <v>47.48</v>
      </c>
      <c r="R7" s="28">
        <v>57.7</v>
      </c>
      <c r="S7" s="28">
        <v>65.010000000000005</v>
      </c>
      <c r="T7" s="28">
        <v>66.400000000000006</v>
      </c>
      <c r="U7" s="28">
        <v>63.91</v>
      </c>
      <c r="V7" s="28">
        <v>53.08</v>
      </c>
      <c r="W7" s="28">
        <v>44.02</v>
      </c>
      <c r="X7" s="28">
        <v>41</v>
      </c>
      <c r="Y7" s="28">
        <v>41.01</v>
      </c>
      <c r="Z7" s="29"/>
      <c r="AA7" s="30">
        <v>50.760833333333331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9.4219999999999988</v>
      </c>
      <c r="C13" s="52">
        <v>12.213000000000001</v>
      </c>
      <c r="D13" s="52">
        <v>7.1689999999999996</v>
      </c>
      <c r="E13" s="52">
        <v>7.1470000000000002</v>
      </c>
      <c r="F13" s="52">
        <v>18.866</v>
      </c>
      <c r="G13" s="52">
        <v>16.561</v>
      </c>
      <c r="H13" s="52">
        <v>14.43</v>
      </c>
      <c r="I13" s="52">
        <v>7.3209999999999988</v>
      </c>
      <c r="J13" s="52">
        <v>9.0410000000000021</v>
      </c>
      <c r="K13" s="52">
        <v>18.433000000000003</v>
      </c>
      <c r="L13" s="52">
        <v>17.135000000000002</v>
      </c>
      <c r="M13" s="52">
        <v>12.845000000000001</v>
      </c>
      <c r="N13" s="52">
        <v>8.2379999999999995</v>
      </c>
      <c r="O13" s="52">
        <v>3.105</v>
      </c>
      <c r="P13" s="52">
        <v>5.6270000000000007</v>
      </c>
      <c r="Q13" s="52">
        <v>6.2829999999999995</v>
      </c>
      <c r="R13" s="52">
        <v>20.197999999999997</v>
      </c>
      <c r="S13" s="52">
        <v>25.834999999999997</v>
      </c>
      <c r="T13" s="52">
        <v>13.040000000000001</v>
      </c>
      <c r="U13" s="52">
        <v>11.32</v>
      </c>
      <c r="V13" s="52">
        <v>17.505000000000003</v>
      </c>
      <c r="W13" s="52">
        <v>16.867000000000001</v>
      </c>
      <c r="X13" s="52">
        <v>17.664999999999999</v>
      </c>
      <c r="Y13" s="52">
        <v>20.240000000000002</v>
      </c>
      <c r="Z13" s="53"/>
      <c r="AA13" s="54">
        <f>SUM(B13:Z13)</f>
        <v>316.50600000000003</v>
      </c>
    </row>
    <row r="14" spans="1:27" ht="30" customHeight="1" thickBot="1" x14ac:dyDescent="0.25">
      <c r="A14" s="55" t="s">
        <v>10</v>
      </c>
      <c r="B14" s="56">
        <f>IF(LEN(B$2)&gt;0,SUM(B10:B13),"")</f>
        <v>9.4219999999999988</v>
      </c>
      <c r="C14" s="57">
        <f t="shared" ref="C14:Z14" si="0">IF(LEN(C$2)&gt;0,SUM(C10:C13),"")</f>
        <v>12.213000000000001</v>
      </c>
      <c r="D14" s="57">
        <f t="shared" si="0"/>
        <v>7.1689999999999996</v>
      </c>
      <c r="E14" s="57">
        <f t="shared" si="0"/>
        <v>7.1470000000000002</v>
      </c>
      <c r="F14" s="57">
        <f t="shared" si="0"/>
        <v>18.866</v>
      </c>
      <c r="G14" s="57">
        <f t="shared" si="0"/>
        <v>16.561</v>
      </c>
      <c r="H14" s="57">
        <f t="shared" si="0"/>
        <v>14.43</v>
      </c>
      <c r="I14" s="57">
        <f t="shared" si="0"/>
        <v>7.3209999999999988</v>
      </c>
      <c r="J14" s="57">
        <f t="shared" si="0"/>
        <v>9.0410000000000021</v>
      </c>
      <c r="K14" s="57">
        <f t="shared" si="0"/>
        <v>18.433000000000003</v>
      </c>
      <c r="L14" s="57">
        <f t="shared" si="0"/>
        <v>17.135000000000002</v>
      </c>
      <c r="M14" s="57">
        <f t="shared" si="0"/>
        <v>12.845000000000001</v>
      </c>
      <c r="N14" s="57">
        <f t="shared" si="0"/>
        <v>8.2379999999999995</v>
      </c>
      <c r="O14" s="57">
        <f t="shared" si="0"/>
        <v>3.105</v>
      </c>
      <c r="P14" s="57">
        <f t="shared" si="0"/>
        <v>5.6270000000000007</v>
      </c>
      <c r="Q14" s="57">
        <f t="shared" si="0"/>
        <v>6.2829999999999995</v>
      </c>
      <c r="R14" s="57">
        <f t="shared" si="0"/>
        <v>20.197999999999997</v>
      </c>
      <c r="S14" s="57">
        <f t="shared" si="0"/>
        <v>25.834999999999997</v>
      </c>
      <c r="T14" s="57">
        <f t="shared" si="0"/>
        <v>13.040000000000001</v>
      </c>
      <c r="U14" s="57">
        <f t="shared" si="0"/>
        <v>11.32</v>
      </c>
      <c r="V14" s="57">
        <f t="shared" si="0"/>
        <v>17.505000000000003</v>
      </c>
      <c r="W14" s="57">
        <f t="shared" si="0"/>
        <v>16.867000000000001</v>
      </c>
      <c r="X14" s="57">
        <f t="shared" si="0"/>
        <v>17.664999999999999</v>
      </c>
      <c r="Y14" s="57">
        <f t="shared" si="0"/>
        <v>20.240000000000002</v>
      </c>
      <c r="Z14" s="58" t="str">
        <f t="shared" si="0"/>
        <v/>
      </c>
      <c r="AA14" s="59">
        <f>SUM(AA9:AA13)</f>
        <v>316.50600000000003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1.3480000000000001</v>
      </c>
      <c r="J18" s="72">
        <v>1.373</v>
      </c>
      <c r="K18" s="72">
        <v>2.746</v>
      </c>
      <c r="L18" s="72">
        <v>1.351</v>
      </c>
      <c r="M18" s="72">
        <v>2.6949999999999998</v>
      </c>
      <c r="N18" s="72">
        <v>2.617</v>
      </c>
      <c r="O18" s="72">
        <v>1.25</v>
      </c>
      <c r="P18" s="72">
        <v>1.1779999999999999</v>
      </c>
      <c r="Q18" s="72">
        <v>2.2829999999999999</v>
      </c>
      <c r="R18" s="72">
        <v>2.2559999999999998</v>
      </c>
      <c r="S18" s="72">
        <v>2.2120000000000002</v>
      </c>
      <c r="T18" s="72">
        <v>2.157</v>
      </c>
      <c r="U18" s="72">
        <v>2.1040000000000001</v>
      </c>
      <c r="V18" s="72">
        <v>1.9970000000000001</v>
      </c>
      <c r="W18" s="72">
        <v>1.8480000000000001</v>
      </c>
      <c r="X18" s="72">
        <v>1.8049999999999999</v>
      </c>
      <c r="Y18" s="72">
        <v>1.7789999999999999</v>
      </c>
      <c r="Z18" s="73"/>
      <c r="AA18" s="74">
        <f>SUM(B18:Z18)</f>
        <v>32.998999999999995</v>
      </c>
    </row>
    <row r="19" spans="1:27" ht="24.95" customHeight="1" x14ac:dyDescent="0.2">
      <c r="A19" s="70" t="s">
        <v>14</v>
      </c>
      <c r="B19" s="75">
        <v>0.22500000000000001</v>
      </c>
      <c r="C19" s="76">
        <v>4.3999999999999997E-2</v>
      </c>
      <c r="D19" s="76"/>
      <c r="E19" s="76">
        <v>0.111</v>
      </c>
      <c r="F19" s="76"/>
      <c r="G19" s="76"/>
      <c r="H19" s="76"/>
      <c r="I19" s="76"/>
      <c r="J19" s="76">
        <v>1.103</v>
      </c>
      <c r="K19" s="76">
        <v>6.6779999999999999</v>
      </c>
      <c r="L19" s="76">
        <v>5.6349999999999998</v>
      </c>
      <c r="M19" s="76">
        <v>9.8460000000000001</v>
      </c>
      <c r="N19" s="76">
        <v>11.020999999999999</v>
      </c>
      <c r="O19" s="76">
        <v>8.2460000000000004</v>
      </c>
      <c r="P19" s="76">
        <v>3.1209999999999996</v>
      </c>
      <c r="Q19" s="76">
        <v>4.5220000000000002</v>
      </c>
      <c r="R19" s="76">
        <v>2.5979999999999999</v>
      </c>
      <c r="S19" s="76">
        <v>1.3480000000000001</v>
      </c>
      <c r="T19" s="76">
        <v>2.2509999999999999</v>
      </c>
      <c r="U19" s="76">
        <v>6.3719999999999999</v>
      </c>
      <c r="V19" s="76">
        <v>3.6550000000000002</v>
      </c>
      <c r="W19" s="76">
        <v>2.335</v>
      </c>
      <c r="X19" s="76">
        <v>2.14</v>
      </c>
      <c r="Y19" s="76">
        <v>1.7849999999999999</v>
      </c>
      <c r="Z19" s="73"/>
      <c r="AA19" s="74">
        <f>SUM(B19:Z19)</f>
        <v>73.035999999999987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0.22500000000000001</v>
      </c>
      <c r="C22" s="83">
        <f t="shared" si="1"/>
        <v>4.3999999999999997E-2</v>
      </c>
      <c r="D22" s="83">
        <f t="shared" si="1"/>
        <v>0</v>
      </c>
      <c r="E22" s="83">
        <f t="shared" si="1"/>
        <v>0.111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1.3480000000000001</v>
      </c>
      <c r="J22" s="83">
        <f t="shared" si="1"/>
        <v>2.476</v>
      </c>
      <c r="K22" s="83">
        <f t="shared" si="1"/>
        <v>9.4239999999999995</v>
      </c>
      <c r="L22" s="83">
        <f t="shared" si="1"/>
        <v>6.9859999999999998</v>
      </c>
      <c r="M22" s="83">
        <f t="shared" si="1"/>
        <v>12.541</v>
      </c>
      <c r="N22" s="83">
        <f t="shared" si="1"/>
        <v>13.637999999999998</v>
      </c>
      <c r="O22" s="83">
        <f t="shared" si="1"/>
        <v>9.4960000000000004</v>
      </c>
      <c r="P22" s="83">
        <f t="shared" si="1"/>
        <v>4.2989999999999995</v>
      </c>
      <c r="Q22" s="83">
        <f t="shared" si="1"/>
        <v>6.8049999999999997</v>
      </c>
      <c r="R22" s="83">
        <f t="shared" si="1"/>
        <v>4.8539999999999992</v>
      </c>
      <c r="S22" s="83">
        <f t="shared" si="1"/>
        <v>3.5600000000000005</v>
      </c>
      <c r="T22" s="83">
        <f t="shared" si="1"/>
        <v>4.4079999999999995</v>
      </c>
      <c r="U22" s="83">
        <f t="shared" si="1"/>
        <v>8.4759999999999991</v>
      </c>
      <c r="V22" s="83">
        <f t="shared" si="1"/>
        <v>5.6520000000000001</v>
      </c>
      <c r="W22" s="83">
        <f t="shared" si="1"/>
        <v>4.1829999999999998</v>
      </c>
      <c r="X22" s="83">
        <f t="shared" si="1"/>
        <v>3.9450000000000003</v>
      </c>
      <c r="Y22" s="83">
        <f t="shared" si="1"/>
        <v>3.5640000000000001</v>
      </c>
      <c r="Z22" s="84">
        <f t="shared" si="1"/>
        <v>0</v>
      </c>
      <c r="AA22" s="85">
        <f t="shared" si="1"/>
        <v>106.03499999999998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9.6470000000000002</v>
      </c>
      <c r="C26" s="72">
        <v>12.257</v>
      </c>
      <c r="D26" s="72">
        <v>7.1689999999999996</v>
      </c>
      <c r="E26" s="72">
        <v>7.258</v>
      </c>
      <c r="F26" s="72">
        <v>18.866</v>
      </c>
      <c r="G26" s="72">
        <v>16.561</v>
      </c>
      <c r="H26" s="72">
        <v>14.43</v>
      </c>
      <c r="I26" s="72">
        <v>8.6690000000000005</v>
      </c>
      <c r="J26" s="72">
        <v>11.516999999999999</v>
      </c>
      <c r="K26" s="72">
        <v>27.856999999999999</v>
      </c>
      <c r="L26" s="72">
        <v>24.120999999999999</v>
      </c>
      <c r="M26" s="72">
        <v>25.385999999999999</v>
      </c>
      <c r="N26" s="72">
        <v>21.876000000000001</v>
      </c>
      <c r="O26" s="72">
        <v>12.601000000000001</v>
      </c>
      <c r="P26" s="72">
        <v>9.9260000000000002</v>
      </c>
      <c r="Q26" s="72">
        <v>13.087999999999999</v>
      </c>
      <c r="R26" s="72">
        <v>25.052</v>
      </c>
      <c r="S26" s="72">
        <v>29.395</v>
      </c>
      <c r="T26" s="72">
        <v>17.448</v>
      </c>
      <c r="U26" s="72">
        <v>19.795999999999999</v>
      </c>
      <c r="V26" s="72">
        <v>23.157</v>
      </c>
      <c r="W26" s="72">
        <v>21.05</v>
      </c>
      <c r="X26" s="72">
        <v>21.61</v>
      </c>
      <c r="Y26" s="72">
        <v>23.803999999999998</v>
      </c>
      <c r="Z26" s="73"/>
      <c r="AA26" s="74">
        <f>SUM(B26:Z26)</f>
        <v>422.54099999999994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9.6470000000000002</v>
      </c>
      <c r="C28" s="57">
        <f t="shared" si="2"/>
        <v>12.257</v>
      </c>
      <c r="D28" s="57">
        <f t="shared" si="2"/>
        <v>7.1689999999999996</v>
      </c>
      <c r="E28" s="57">
        <f t="shared" si="2"/>
        <v>7.258</v>
      </c>
      <c r="F28" s="57">
        <f t="shared" si="2"/>
        <v>18.866</v>
      </c>
      <c r="G28" s="57">
        <f t="shared" si="2"/>
        <v>16.561</v>
      </c>
      <c r="H28" s="57">
        <f t="shared" si="2"/>
        <v>14.43</v>
      </c>
      <c r="I28" s="57">
        <f t="shared" si="2"/>
        <v>8.6690000000000005</v>
      </c>
      <c r="J28" s="57">
        <f t="shared" si="2"/>
        <v>11.516999999999999</v>
      </c>
      <c r="K28" s="57">
        <f t="shared" si="2"/>
        <v>27.856999999999999</v>
      </c>
      <c r="L28" s="57">
        <f t="shared" si="2"/>
        <v>24.120999999999999</v>
      </c>
      <c r="M28" s="57">
        <f t="shared" si="2"/>
        <v>25.385999999999999</v>
      </c>
      <c r="N28" s="57">
        <f t="shared" si="2"/>
        <v>21.876000000000001</v>
      </c>
      <c r="O28" s="57">
        <f t="shared" si="2"/>
        <v>12.601000000000001</v>
      </c>
      <c r="P28" s="57">
        <f t="shared" si="2"/>
        <v>9.9260000000000002</v>
      </c>
      <c r="Q28" s="57">
        <f t="shared" si="2"/>
        <v>13.087999999999999</v>
      </c>
      <c r="R28" s="57">
        <f t="shared" si="2"/>
        <v>25.052</v>
      </c>
      <c r="S28" s="57">
        <f t="shared" si="2"/>
        <v>29.395</v>
      </c>
      <c r="T28" s="57">
        <f t="shared" si="2"/>
        <v>17.448</v>
      </c>
      <c r="U28" s="57">
        <f t="shared" si="2"/>
        <v>19.795999999999999</v>
      </c>
      <c r="V28" s="57">
        <f t="shared" si="2"/>
        <v>23.157</v>
      </c>
      <c r="W28" s="57">
        <f t="shared" si="2"/>
        <v>21.05</v>
      </c>
      <c r="X28" s="57">
        <f t="shared" si="2"/>
        <v>21.61</v>
      </c>
      <c r="Y28" s="57">
        <f t="shared" si="2"/>
        <v>23.803999999999998</v>
      </c>
      <c r="Z28" s="58">
        <f t="shared" si="2"/>
        <v>0</v>
      </c>
      <c r="AA28" s="59">
        <f t="shared" si="2"/>
        <v>422.54099999999994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9.6469999999999985</v>
      </c>
      <c r="C47" s="83">
        <f t="shared" ref="C47:Z47" si="8">SUM(C10:C13)+C22+C36</f>
        <v>12.257000000000001</v>
      </c>
      <c r="D47" s="83">
        <f t="shared" si="8"/>
        <v>7.1689999999999996</v>
      </c>
      <c r="E47" s="83">
        <f t="shared" si="8"/>
        <v>7.258</v>
      </c>
      <c r="F47" s="83">
        <f t="shared" si="8"/>
        <v>18.866</v>
      </c>
      <c r="G47" s="83">
        <f t="shared" si="8"/>
        <v>16.561</v>
      </c>
      <c r="H47" s="83">
        <f t="shared" si="8"/>
        <v>14.43</v>
      </c>
      <c r="I47" s="83">
        <f t="shared" si="8"/>
        <v>8.6689999999999987</v>
      </c>
      <c r="J47" s="83">
        <f t="shared" si="8"/>
        <v>11.517000000000003</v>
      </c>
      <c r="K47" s="83">
        <f t="shared" si="8"/>
        <v>27.857000000000003</v>
      </c>
      <c r="L47" s="83">
        <f t="shared" si="8"/>
        <v>24.121000000000002</v>
      </c>
      <c r="M47" s="83">
        <f t="shared" si="8"/>
        <v>25.386000000000003</v>
      </c>
      <c r="N47" s="83">
        <f t="shared" si="8"/>
        <v>21.875999999999998</v>
      </c>
      <c r="O47" s="83">
        <f t="shared" si="8"/>
        <v>12.601000000000001</v>
      </c>
      <c r="P47" s="83">
        <f t="shared" si="8"/>
        <v>9.9260000000000002</v>
      </c>
      <c r="Q47" s="83">
        <f t="shared" si="8"/>
        <v>13.087999999999999</v>
      </c>
      <c r="R47" s="83">
        <f t="shared" si="8"/>
        <v>25.051999999999996</v>
      </c>
      <c r="S47" s="83">
        <f t="shared" si="8"/>
        <v>29.394999999999996</v>
      </c>
      <c r="T47" s="83">
        <f t="shared" si="8"/>
        <v>17.448</v>
      </c>
      <c r="U47" s="83">
        <f t="shared" si="8"/>
        <v>19.795999999999999</v>
      </c>
      <c r="V47" s="83">
        <f t="shared" si="8"/>
        <v>23.157000000000004</v>
      </c>
      <c r="W47" s="83">
        <f t="shared" si="8"/>
        <v>21.05</v>
      </c>
      <c r="X47" s="83">
        <f t="shared" si="8"/>
        <v>21.61</v>
      </c>
      <c r="Y47" s="83">
        <f t="shared" si="8"/>
        <v>23.804000000000002</v>
      </c>
      <c r="Z47" s="84">
        <f t="shared" si="8"/>
        <v>0</v>
      </c>
      <c r="AA47" s="100">
        <f>SUM(B47:Z47)</f>
        <v>422.54099999999994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2021-01-15T21:25:25Z</dcterms:created>
  <dcterms:modified xsi:type="dcterms:W3CDTF">2021-01-15T21:25:25Z</dcterms:modified>
</cp:coreProperties>
</file>