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<sst xmlns="http://schemas.openxmlformats.org/spreadsheetml/2006/main" count="110" uniqueCount="50">
  <si>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14/01/2021 23:22:13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</si>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</sst>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2.25</c:v>
                </c:pt>
                <c:pt idx="12">
                  <c:v>15.3</c:v>
                </c:pt>
                <c:pt idx="13">
                  <c:v>9.1750000000000007</c:v>
                </c:pt>
                <c:pt idx="14">
                  <c:v>10</c:v>
                </c:pt>
                <c:pt idx="15">
                  <c:v>10</c:v>
                </c:pt>
                <c:pt idx="16">
                  <c:v>11.997</c:v>
                </c:pt>
                <c:pt idx="17">
                  <c:v>20.78</c:v>
                </c:pt>
                <c:pt idx="18">
                  <c:v>23.885000000000002</c:v>
                </c:pt>
                <c:pt idx="19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32.423000000000002</c:v>
                </c:pt>
                <c:pt idx="1">
                  <c:v>34.667999999999999</c:v>
                </c:pt>
                <c:pt idx="2">
                  <c:v>6.0380000000000003</c:v>
                </c:pt>
                <c:pt idx="3">
                  <c:v>14.707000000000001</c:v>
                </c:pt>
                <c:pt idx="4">
                  <c:v>6.08</c:v>
                </c:pt>
                <c:pt idx="5">
                  <c:v>3.7199999999999998</c:v>
                </c:pt>
                <c:pt idx="6">
                  <c:v>14.167</c:v>
                </c:pt>
                <c:pt idx="7">
                  <c:v>3.3970000000000002</c:v>
                </c:pt>
                <c:pt idx="8">
                  <c:v>2.21</c:v>
                </c:pt>
                <c:pt idx="9">
                  <c:v>0.50600000000000001</c:v>
                </c:pt>
                <c:pt idx="10">
                  <c:v>2.1030000000000002</c:v>
                </c:pt>
                <c:pt idx="11">
                  <c:v>2.7</c:v>
                </c:pt>
                <c:pt idx="12">
                  <c:v>1.976</c:v>
                </c:pt>
                <c:pt idx="13">
                  <c:v>7.2649999999999988</c:v>
                </c:pt>
                <c:pt idx="14">
                  <c:v>9.5279999999999987</c:v>
                </c:pt>
                <c:pt idx="15">
                  <c:v>6.2629999999999999</c:v>
                </c:pt>
                <c:pt idx="16">
                  <c:v>11.08</c:v>
                </c:pt>
                <c:pt idx="17">
                  <c:v>5.585</c:v>
                </c:pt>
                <c:pt idx="18">
                  <c:v>0.40100000000000002</c:v>
                </c:pt>
                <c:pt idx="19">
                  <c:v>0.53300000000000003</c:v>
                </c:pt>
                <c:pt idx="20">
                  <c:v>10.125999999999999</c:v>
                </c:pt>
                <c:pt idx="21">
                  <c:v>6.8580000000000005</c:v>
                </c:pt>
                <c:pt idx="22">
                  <c:v>6.1820000000000004</c:v>
                </c:pt>
                <c:pt idx="23">
                  <c:v>9.302999999999999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899872"/>
        <c:axId val="385900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41.707999999999998</c:v>
                </c:pt>
                <c:pt idx="1">
                  <c:v>42.505000000000003</c:v>
                </c:pt>
                <c:pt idx="2">
                  <c:v>16.13</c:v>
                </c:pt>
                <c:pt idx="3">
                  <c:v>22.625999999999998</c:v>
                </c:pt>
                <c:pt idx="4">
                  <c:v>11.559000000000001</c:v>
                </c:pt>
                <c:pt idx="5">
                  <c:v>13.516999999999999</c:v>
                </c:pt>
                <c:pt idx="6">
                  <c:v>25.411999999999999</c:v>
                </c:pt>
                <c:pt idx="7">
                  <c:v>14.943000000000001</c:v>
                </c:pt>
                <c:pt idx="8">
                  <c:v>17.315000000000001</c:v>
                </c:pt>
                <c:pt idx="9">
                  <c:v>17.022000000000002</c:v>
                </c:pt>
                <c:pt idx="10">
                  <c:v>14.058999999999999</c:v>
                </c:pt>
                <c:pt idx="11">
                  <c:v>14.336999999999998</c:v>
                </c:pt>
                <c:pt idx="12">
                  <c:v>24.702999999999996</c:v>
                </c:pt>
                <c:pt idx="13">
                  <c:v>21.44</c:v>
                </c:pt>
                <c:pt idx="14">
                  <c:v>20.130999999999997</c:v>
                </c:pt>
                <c:pt idx="15">
                  <c:v>16.441000000000003</c:v>
                </c:pt>
                <c:pt idx="16">
                  <c:v>23.081</c:v>
                </c:pt>
                <c:pt idx="17">
                  <c:v>26.832999999999998</c:v>
                </c:pt>
                <c:pt idx="18">
                  <c:v>24.919</c:v>
                </c:pt>
                <c:pt idx="19">
                  <c:v>15.713999999999999</c:v>
                </c:pt>
                <c:pt idx="20">
                  <c:v>12.969999999999999</c:v>
                </c:pt>
                <c:pt idx="21">
                  <c:v>8.4689999999999994</c:v>
                </c:pt>
                <c:pt idx="22">
                  <c:v>8.0690000000000008</c:v>
                </c:pt>
                <c:pt idx="23">
                  <c:v>11.755999999999998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899872"/>
        <c:axId val="385900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</c:v>
                </c:pt>
                <c:pt idx="1">
                  <c:v>46.44</c:v>
                </c:pt>
                <c:pt idx="2">
                  <c:v>28.04</c:v>
                </c:pt>
                <c:pt idx="3">
                  <c:v>4.3</c:v>
                </c:pt>
                <c:pt idx="4">
                  <c:v>14.92</c:v>
                </c:pt>
                <c:pt idx="5">
                  <c:v>45</c:v>
                </c:pt>
                <c:pt idx="6">
                  <c:v>47.44</c:v>
                </c:pt>
                <c:pt idx="7">
                  <c:v>46.89</c:v>
                </c:pt>
                <c:pt idx="8">
                  <c:v>73.02</c:v>
                </c:pt>
                <c:pt idx="9">
                  <c:v>58.34</c:v>
                </c:pt>
                <c:pt idx="10">
                  <c:v>58.4</c:v>
                </c:pt>
                <c:pt idx="11">
                  <c:v>63.84</c:v>
                </c:pt>
                <c:pt idx="12">
                  <c:v>68.849999999999994</c:v>
                </c:pt>
                <c:pt idx="13">
                  <c:v>69.97</c:v>
                </c:pt>
                <c:pt idx="14">
                  <c:v>77.14</c:v>
                </c:pt>
                <c:pt idx="15">
                  <c:v>76.98</c:v>
                </c:pt>
                <c:pt idx="16">
                  <c:v>82</c:v>
                </c:pt>
                <c:pt idx="17">
                  <c:v>97.04</c:v>
                </c:pt>
                <c:pt idx="18">
                  <c:v>97.92</c:v>
                </c:pt>
                <c:pt idx="19">
                  <c:v>94.38</c:v>
                </c:pt>
                <c:pt idx="20">
                  <c:v>77.2</c:v>
                </c:pt>
                <c:pt idx="21">
                  <c:v>67.180000000000007</c:v>
                </c:pt>
                <c:pt idx="22">
                  <c:v>63.19</c:v>
                </c:pt>
                <c:pt idx="23">
                  <c:v>57.01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901048"/>
        <c:axId val="385900656"/>
      </c:lineChart>
      <c:catAx>
        <c:axId val="38589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900264"/>
        <c:crosses val="autoZero"/>
        <c:auto val="1"/>
        <c:lblAlgn val="ctr"/>
        <c:lblOffset val="100"/>
        <c:noMultiLvlLbl val="0"/>
      </c:catAx>
      <c:valAx>
        <c:axId val="38590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899872"/>
        <c:crosses val="autoZero"/>
        <c:crossBetween val="between"/>
      </c:valAx>
      <c:valAx>
        <c:axId val="385900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901048"/>
        <c:crosses val="max"/>
        <c:crossBetween val="between"/>
      </c:valAx>
      <c:catAx>
        <c:axId val="385901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900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113.38700000000001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197.81900000000002</v>
          </cell>
        </row>
        <row r="31">
          <cell r="C31">
            <v>0</v>
          </cell>
        </row>
        <row r="32">
          <cell r="C32">
            <v>18.909000000000002</v>
          </cell>
        </row>
        <row r="33">
          <cell r="C33">
            <v>135.54399999999998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8.8640000000000008</v>
          </cell>
        </row>
        <row r="40">
          <cell r="C40">
            <v>7.6679999999999993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449.12699999999995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35</v>
          </cell>
          <cell r="C7">
            <v>46.44</v>
          </cell>
          <cell r="D7">
            <v>28.04</v>
          </cell>
          <cell r="E7">
            <v>4.3</v>
          </cell>
          <cell r="F7">
            <v>14.92</v>
          </cell>
          <cell r="G7">
            <v>45</v>
          </cell>
          <cell r="H7">
            <v>47.44</v>
          </cell>
          <cell r="I7">
            <v>46.89</v>
          </cell>
          <cell r="J7">
            <v>73.02</v>
          </cell>
          <cell r="K7">
            <v>58.34</v>
          </cell>
          <cell r="L7">
            <v>58.4</v>
          </cell>
          <cell r="M7">
            <v>63.84</v>
          </cell>
          <cell r="N7">
            <v>68.849999999999994</v>
          </cell>
          <cell r="O7">
            <v>69.97</v>
          </cell>
          <cell r="P7">
            <v>77.14</v>
          </cell>
          <cell r="Q7">
            <v>76.98</v>
          </cell>
          <cell r="R7">
            <v>82</v>
          </cell>
          <cell r="S7">
            <v>97.04</v>
          </cell>
          <cell r="T7">
            <v>97.92</v>
          </cell>
          <cell r="U7">
            <v>94.38</v>
          </cell>
          <cell r="V7">
            <v>77.2</v>
          </cell>
          <cell r="W7">
            <v>67.180000000000007</v>
          </cell>
          <cell r="X7">
            <v>63.19</v>
          </cell>
          <cell r="Y7">
            <v>57.01</v>
          </cell>
        </row>
        <row r="37">
          <cell r="M37">
            <v>2.25</v>
          </cell>
          <cell r="N37">
            <v>15.3</v>
          </cell>
          <cell r="O37">
            <v>9.1750000000000007</v>
          </cell>
          <cell r="P37">
            <v>10</v>
          </cell>
          <cell r="Q37">
            <v>10</v>
          </cell>
          <cell r="R37">
            <v>11.997</v>
          </cell>
          <cell r="S37">
            <v>20.78</v>
          </cell>
          <cell r="T37">
            <v>23.885000000000002</v>
          </cell>
          <cell r="U37">
            <v>10</v>
          </cell>
        </row>
        <row r="59">
          <cell r="B59">
            <v>32.423000000000002</v>
          </cell>
          <cell r="C59">
            <v>34.667999999999999</v>
          </cell>
          <cell r="D59">
            <v>6.0380000000000003</v>
          </cell>
          <cell r="E59">
            <v>14.707000000000001</v>
          </cell>
          <cell r="F59">
            <v>6.08</v>
          </cell>
          <cell r="G59">
            <v>3.7199999999999998</v>
          </cell>
          <cell r="H59">
            <v>14.167</v>
          </cell>
          <cell r="I59">
            <v>3.3970000000000002</v>
          </cell>
          <cell r="J59">
            <v>2.21</v>
          </cell>
          <cell r="K59">
            <v>0.50600000000000001</v>
          </cell>
          <cell r="L59">
            <v>2.1030000000000002</v>
          </cell>
          <cell r="M59">
            <v>2.7</v>
          </cell>
          <cell r="N59">
            <v>1.976</v>
          </cell>
          <cell r="O59">
            <v>7.2649999999999988</v>
          </cell>
          <cell r="P59">
            <v>9.5279999999999987</v>
          </cell>
          <cell r="Q59">
            <v>6.2629999999999999</v>
          </cell>
          <cell r="R59">
            <v>11.08</v>
          </cell>
          <cell r="S59">
            <v>5.585</v>
          </cell>
          <cell r="T59">
            <v>0.40100000000000002</v>
          </cell>
          <cell r="U59">
            <v>0.53300000000000003</v>
          </cell>
          <cell r="V59">
            <v>10.125999999999999</v>
          </cell>
          <cell r="W59">
            <v>6.8580000000000005</v>
          </cell>
          <cell r="X59">
            <v>6.1820000000000004</v>
          </cell>
          <cell r="Y59">
            <v>9.302999999999999</v>
          </cell>
        </row>
        <row r="65">
          <cell r="B65">
            <v>1.268</v>
          </cell>
          <cell r="C65">
            <v>1.2390000000000001</v>
          </cell>
          <cell r="D65">
            <v>2.4950000000000001</v>
          </cell>
          <cell r="E65">
            <v>2.5329999999999999</v>
          </cell>
          <cell r="F65">
            <v>1.3140000000000001</v>
          </cell>
          <cell r="G65">
            <v>1.526</v>
          </cell>
          <cell r="H65">
            <v>1.865</v>
          </cell>
          <cell r="I65">
            <v>2.1560000000000001</v>
          </cell>
          <cell r="J65">
            <v>2.2559999999999998</v>
          </cell>
          <cell r="K65">
            <v>2.2570000000000001</v>
          </cell>
        </row>
        <row r="66">
          <cell r="B66">
            <v>8.0169999999999995</v>
          </cell>
          <cell r="C66">
            <v>6.597999999999999</v>
          </cell>
          <cell r="D66">
            <v>7.5969999999999995</v>
          </cell>
          <cell r="E66">
            <v>5.3860000000000001</v>
          </cell>
          <cell r="F66">
            <v>4.165</v>
          </cell>
          <cell r="G66">
            <v>8.270999999999999</v>
          </cell>
          <cell r="H66">
            <v>9.3800000000000008</v>
          </cell>
          <cell r="I66">
            <v>9.39</v>
          </cell>
          <cell r="J66">
            <v>12.849</v>
          </cell>
          <cell r="K66">
            <v>14.259</v>
          </cell>
          <cell r="L66">
            <v>11.956000000000001</v>
          </cell>
          <cell r="M66">
            <v>9.3870000000000005</v>
          </cell>
          <cell r="N66">
            <v>7.4269999999999996</v>
          </cell>
          <cell r="O66">
            <v>5</v>
          </cell>
          <cell r="P66">
            <v>0.60299999999999998</v>
          </cell>
          <cell r="Q66">
            <v>0.17800000000000002</v>
          </cell>
          <cell r="R66">
            <v>4.0000000000000001E-3</v>
          </cell>
          <cell r="S66">
            <v>0.46800000000000003</v>
          </cell>
          <cell r="T66">
            <v>0.63300000000000001</v>
          </cell>
          <cell r="U66">
            <v>5.181</v>
          </cell>
          <cell r="V66">
            <v>2.8439999999999999</v>
          </cell>
          <cell r="W66">
            <v>1.611</v>
          </cell>
          <cell r="X66">
            <v>1.887</v>
          </cell>
          <cell r="Y66">
            <v>2.4530000000000003</v>
          </cell>
        </row>
      </sheetData>
      <sheetData sheetId="17">
        <row r="59">
          <cell r="B59">
            <v>41.707999999999998</v>
          </cell>
          <cell r="C59">
            <v>42.505000000000003</v>
          </cell>
          <cell r="D59">
            <v>16.13</v>
          </cell>
          <cell r="E59">
            <v>22.625999999999998</v>
          </cell>
          <cell r="F59">
            <v>11.559000000000001</v>
          </cell>
          <cell r="G59">
            <v>13.516999999999999</v>
          </cell>
          <cell r="H59">
            <v>25.411999999999999</v>
          </cell>
          <cell r="I59">
            <v>14.943000000000001</v>
          </cell>
          <cell r="J59">
            <v>17.315000000000001</v>
          </cell>
          <cell r="K59">
            <v>17.022000000000002</v>
          </cell>
          <cell r="L59">
            <v>14.058999999999999</v>
          </cell>
          <cell r="M59">
            <v>14.336999999999998</v>
          </cell>
          <cell r="N59">
            <v>24.702999999999996</v>
          </cell>
          <cell r="O59">
            <v>21.44</v>
          </cell>
          <cell r="P59">
            <v>17.715</v>
          </cell>
          <cell r="Q59">
            <v>13.614999999999998</v>
          </cell>
          <cell r="R59">
            <v>18.696000000000002</v>
          </cell>
          <cell r="S59">
            <v>22.858000000000001</v>
          </cell>
          <cell r="T59">
            <v>21.989000000000001</v>
          </cell>
          <cell r="U59">
            <v>15.713999999999999</v>
          </cell>
          <cell r="V59">
            <v>12.969999999999999</v>
          </cell>
          <cell r="W59">
            <v>8.4689999999999994</v>
          </cell>
          <cell r="X59">
            <v>8.0690000000000008</v>
          </cell>
          <cell r="Y59">
            <v>11.755999999999998</v>
          </cell>
        </row>
        <row r="65">
          <cell r="P65">
            <v>2.0110000000000001</v>
          </cell>
          <cell r="Q65">
            <v>1.84</v>
          </cell>
          <cell r="R65">
            <v>1.7330000000000001</v>
          </cell>
          <cell r="S65">
            <v>1.6679999999999999</v>
          </cell>
          <cell r="T65">
            <v>1.6120000000000001</v>
          </cell>
        </row>
        <row r="66">
          <cell r="P66">
            <v>0.40500000000000003</v>
          </cell>
          <cell r="Q66">
            <v>0.98599999999999999</v>
          </cell>
          <cell r="R66">
            <v>2.6519999999999997</v>
          </cell>
          <cell r="S66">
            <v>2.3069999999999999</v>
          </cell>
          <cell r="T66">
            <v>1.3180000000000001</v>
          </cell>
        </row>
      </sheetData>
      <sheetData sheetId="18">
        <row r="7">
          <cell r="B7">
            <v>35</v>
          </cell>
          <cell r="C7">
            <v>46.44</v>
          </cell>
          <cell r="D7">
            <v>28.04</v>
          </cell>
          <cell r="E7">
            <v>4.3</v>
          </cell>
          <cell r="F7">
            <v>14.92</v>
          </cell>
          <cell r="G7">
            <v>45</v>
          </cell>
          <cell r="H7">
            <v>47.44</v>
          </cell>
          <cell r="I7">
            <v>46.89</v>
          </cell>
          <cell r="J7">
            <v>73.02</v>
          </cell>
          <cell r="K7">
            <v>58.34</v>
          </cell>
          <cell r="L7">
            <v>58.4</v>
          </cell>
          <cell r="M7">
            <v>63.84</v>
          </cell>
          <cell r="N7">
            <v>68.849999999999994</v>
          </cell>
          <cell r="O7">
            <v>69.97</v>
          </cell>
          <cell r="P7">
            <v>77.14</v>
          </cell>
          <cell r="Q7">
            <v>76.98</v>
          </cell>
          <cell r="R7">
            <v>82</v>
          </cell>
          <cell r="S7">
            <v>97.04</v>
          </cell>
          <cell r="T7">
            <v>97.92</v>
          </cell>
          <cell r="U7">
            <v>94.38</v>
          </cell>
          <cell r="V7">
            <v>77.2</v>
          </cell>
          <cell r="W7">
            <v>67.180000000000007</v>
          </cell>
          <cell r="X7">
            <v>63.19</v>
          </cell>
          <cell r="Y7">
            <v>57.01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41.708000000000006</v>
      </c>
      <c r="C4" s="18">
        <v>42.505000000000003</v>
      </c>
      <c r="D4" s="18">
        <v>16.13</v>
      </c>
      <c r="E4" s="18">
        <v>22.626000000000001</v>
      </c>
      <c r="F4" s="18">
        <v>11.559000000000001</v>
      </c>
      <c r="G4" s="18">
        <v>13.516999999999999</v>
      </c>
      <c r="H4" s="18">
        <v>25.411999999999999</v>
      </c>
      <c r="I4" s="18">
        <v>14.943000000000001</v>
      </c>
      <c r="J4" s="18">
        <v>17.314999999999998</v>
      </c>
      <c r="K4" s="18">
        <v>17.021999999999998</v>
      </c>
      <c r="L4" s="18">
        <v>14.059000000000003</v>
      </c>
      <c r="M4" s="18">
        <v>14.337</v>
      </c>
      <c r="N4" s="18">
        <v>24.702999999999999</v>
      </c>
      <c r="O4" s="18">
        <v>21.44</v>
      </c>
      <c r="P4" s="18">
        <v>20.130999999999997</v>
      </c>
      <c r="Q4" s="18">
        <v>16.440999999999999</v>
      </c>
      <c r="R4" s="18">
        <v>23.081</v>
      </c>
      <c r="S4" s="18">
        <v>26.833000000000002</v>
      </c>
      <c r="T4" s="18">
        <v>24.919</v>
      </c>
      <c r="U4" s="18">
        <v>15.714</v>
      </c>
      <c r="V4" s="18">
        <v>12.970000000000002</v>
      </c>
      <c r="W4" s="18">
        <v>8.4689999999999994</v>
      </c>
      <c r="X4" s="18">
        <v>8.0690000000000008</v>
      </c>
      <c r="Y4" s="18">
        <v>11.755999999999997</v>
      </c>
      <c r="Z4" s="19"/>
      <c r="AA4" s="20">
        <f>SUM(B4:Z4)</f>
        <v>465.65899999999999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46.44</v>
      </c>
      <c r="D7" s="28">
        <v>28.04</v>
      </c>
      <c r="E7" s="28">
        <v>4.3</v>
      </c>
      <c r="F7" s="28">
        <v>14.92</v>
      </c>
      <c r="G7" s="28">
        <v>45</v>
      </c>
      <c r="H7" s="28">
        <v>47.44</v>
      </c>
      <c r="I7" s="28">
        <v>46.89</v>
      </c>
      <c r="J7" s="28">
        <v>73.02</v>
      </c>
      <c r="K7" s="28">
        <v>58.34</v>
      </c>
      <c r="L7" s="28">
        <v>58.4</v>
      </c>
      <c r="M7" s="28">
        <v>63.84</v>
      </c>
      <c r="N7" s="28">
        <v>68.849999999999994</v>
      </c>
      <c r="O7" s="28">
        <v>69.97</v>
      </c>
      <c r="P7" s="28">
        <v>77.14</v>
      </c>
      <c r="Q7" s="28">
        <v>76.98</v>
      </c>
      <c r="R7" s="28">
        <v>82</v>
      </c>
      <c r="S7" s="28">
        <v>97.04</v>
      </c>
      <c r="T7" s="28">
        <v>97.92</v>
      </c>
      <c r="U7" s="28">
        <v>94.38</v>
      </c>
      <c r="V7" s="28">
        <v>77.2</v>
      </c>
      <c r="W7" s="28">
        <v>67.180000000000007</v>
      </c>
      <c r="X7" s="28">
        <v>63.19</v>
      </c>
      <c r="Y7" s="28">
        <v>57.01</v>
      </c>
      <c r="Z7" s="29"/>
      <c r="AA7" s="30">
        <f>IF(SUM(GR_MAINLAND_MCP_SUM_SELL)&lt;&gt;0,AVERAGEIF(GR_MAINLAND_MCP_SUM_SELL,"&lt;&gt;"""),"")</f>
        <v>60.437083333333334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2.25</v>
      </c>
      <c r="N11" s="47">
        <v>15.3</v>
      </c>
      <c r="O11" s="47">
        <v>9.1750000000000007</v>
      </c>
      <c r="P11" s="47">
        <v>10</v>
      </c>
      <c r="Q11" s="47">
        <v>10</v>
      </c>
      <c r="R11" s="47">
        <v>11.997</v>
      </c>
      <c r="S11" s="47">
        <v>20.78</v>
      </c>
      <c r="T11" s="47">
        <v>23.885000000000002</v>
      </c>
      <c r="U11" s="47">
        <v>10</v>
      </c>
      <c r="V11" s="47"/>
      <c r="W11" s="47"/>
      <c r="X11" s="47"/>
      <c r="Y11" s="47"/>
      <c r="Z11" s="48"/>
      <c r="AA11" s="49">
        <f>SUM(B11:Z11)</f>
        <v>113.38700000000001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32.423000000000002</v>
      </c>
      <c r="C13" s="52">
        <v>34.667999999999999</v>
      </c>
      <c r="D13" s="52">
        <v>6.0380000000000003</v>
      </c>
      <c r="E13" s="52">
        <v>14.707000000000001</v>
      </c>
      <c r="F13" s="52">
        <v>6.08</v>
      </c>
      <c r="G13" s="52">
        <v>3.7199999999999998</v>
      </c>
      <c r="H13" s="52">
        <v>14.167</v>
      </c>
      <c r="I13" s="52">
        <v>3.3970000000000002</v>
      </c>
      <c r="J13" s="52">
        <v>2.21</v>
      </c>
      <c r="K13" s="52">
        <v>0.50600000000000001</v>
      </c>
      <c r="L13" s="52">
        <v>2.1030000000000002</v>
      </c>
      <c r="M13" s="52">
        <v>2.7</v>
      </c>
      <c r="N13" s="52">
        <v>1.976</v>
      </c>
      <c r="O13" s="52">
        <v>7.2649999999999988</v>
      </c>
      <c r="P13" s="52">
        <v>9.5279999999999987</v>
      </c>
      <c r="Q13" s="52">
        <v>6.2629999999999999</v>
      </c>
      <c r="R13" s="52">
        <v>11.08</v>
      </c>
      <c r="S13" s="52">
        <v>5.585</v>
      </c>
      <c r="T13" s="52">
        <v>0.40100000000000002</v>
      </c>
      <c r="U13" s="52">
        <v>0.53300000000000003</v>
      </c>
      <c r="V13" s="52">
        <v>10.125999999999999</v>
      </c>
      <c r="W13" s="52">
        <v>6.8580000000000005</v>
      </c>
      <c r="X13" s="52">
        <v>6.1820000000000004</v>
      </c>
      <c r="Y13" s="52">
        <v>9.302999999999999</v>
      </c>
      <c r="Z13" s="53"/>
      <c r="AA13" s="54">
        <f>SUM(B13:Z13)</f>
        <v>197.81900000000002</v>
      </c>
    </row>
    <row r="14" spans="1:27" ht="30" customHeight="1" thickBot="1" x14ac:dyDescent="0.25">
      <c r="A14" s="55" t="s">
        <v>10</v>
      </c>
      <c r="B14" s="56">
        <f>IF(LEN(B$2)&gt;0,SUM(B10:B13),"")</f>
        <v>32.423000000000002</v>
      </c>
      <c r="C14" s="57">
        <f t="shared" ref="C14:Z14" si="0">IF(LEN(C$2)&gt;0,SUM(C10:C13),"")</f>
        <v>34.667999999999999</v>
      </c>
      <c r="D14" s="57">
        <f t="shared" si="0"/>
        <v>6.0380000000000003</v>
      </c>
      <c r="E14" s="57">
        <f t="shared" si="0"/>
        <v>14.707000000000001</v>
      </c>
      <c r="F14" s="57">
        <f t="shared" si="0"/>
        <v>6.08</v>
      </c>
      <c r="G14" s="57">
        <f t="shared" si="0"/>
        <v>3.7199999999999998</v>
      </c>
      <c r="H14" s="57">
        <f t="shared" si="0"/>
        <v>14.167</v>
      </c>
      <c r="I14" s="57">
        <f t="shared" si="0"/>
        <v>3.3970000000000002</v>
      </c>
      <c r="J14" s="57">
        <f t="shared" si="0"/>
        <v>2.21</v>
      </c>
      <c r="K14" s="57">
        <f t="shared" si="0"/>
        <v>0.50600000000000001</v>
      </c>
      <c r="L14" s="57">
        <f t="shared" si="0"/>
        <v>2.1030000000000002</v>
      </c>
      <c r="M14" s="57">
        <f t="shared" si="0"/>
        <v>4.95</v>
      </c>
      <c r="N14" s="57">
        <f t="shared" si="0"/>
        <v>17.276</v>
      </c>
      <c r="O14" s="57">
        <f t="shared" si="0"/>
        <v>16.439999999999998</v>
      </c>
      <c r="P14" s="57">
        <f t="shared" si="0"/>
        <v>19.527999999999999</v>
      </c>
      <c r="Q14" s="57">
        <f t="shared" si="0"/>
        <v>16.262999999999998</v>
      </c>
      <c r="R14" s="57">
        <f t="shared" si="0"/>
        <v>23.076999999999998</v>
      </c>
      <c r="S14" s="57">
        <f t="shared" si="0"/>
        <v>26.365000000000002</v>
      </c>
      <c r="T14" s="57">
        <f t="shared" si="0"/>
        <v>24.286000000000001</v>
      </c>
      <c r="U14" s="57">
        <f t="shared" si="0"/>
        <v>10.532999999999999</v>
      </c>
      <c r="V14" s="57">
        <f t="shared" si="0"/>
        <v>10.125999999999999</v>
      </c>
      <c r="W14" s="57">
        <f t="shared" si="0"/>
        <v>6.8580000000000005</v>
      </c>
      <c r="X14" s="57">
        <f t="shared" si="0"/>
        <v>6.1820000000000004</v>
      </c>
      <c r="Y14" s="57">
        <f t="shared" si="0"/>
        <v>9.302999999999999</v>
      </c>
      <c r="Z14" s="58" t="str">
        <f t="shared" si="0"/>
        <v/>
      </c>
      <c r="AA14" s="59">
        <f>SUM(AA9:AA13)</f>
        <v>311.20600000000002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1.268</v>
      </c>
      <c r="C18" s="72">
        <v>1.2390000000000001</v>
      </c>
      <c r="D18" s="72">
        <v>2.4950000000000001</v>
      </c>
      <c r="E18" s="72">
        <v>2.5329999999999999</v>
      </c>
      <c r="F18" s="72">
        <v>1.3140000000000001</v>
      </c>
      <c r="G18" s="72">
        <v>1.526</v>
      </c>
      <c r="H18" s="72">
        <v>1.865</v>
      </c>
      <c r="I18" s="72">
        <v>2.1560000000000001</v>
      </c>
      <c r="J18" s="72">
        <v>2.2559999999999998</v>
      </c>
      <c r="K18" s="72">
        <v>2.2570000000000001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18.909000000000002</v>
      </c>
    </row>
    <row r="19" spans="1:27" ht="24.95" customHeight="1" x14ac:dyDescent="0.2">
      <c r="A19" s="70" t="s">
        <v>14</v>
      </c>
      <c r="B19" s="75">
        <v>8.0169999999999995</v>
      </c>
      <c r="C19" s="76">
        <v>6.597999999999999</v>
      </c>
      <c r="D19" s="76">
        <v>7.5969999999999995</v>
      </c>
      <c r="E19" s="76">
        <v>5.3860000000000001</v>
      </c>
      <c r="F19" s="76">
        <v>4.165</v>
      </c>
      <c r="G19" s="76">
        <v>8.270999999999999</v>
      </c>
      <c r="H19" s="76">
        <v>9.3800000000000008</v>
      </c>
      <c r="I19" s="76">
        <v>9.39</v>
      </c>
      <c r="J19" s="76">
        <v>12.849</v>
      </c>
      <c r="K19" s="76">
        <v>14.259</v>
      </c>
      <c r="L19" s="76">
        <v>11.956000000000001</v>
      </c>
      <c r="M19" s="76">
        <v>9.3870000000000005</v>
      </c>
      <c r="N19" s="76">
        <v>7.4269999999999996</v>
      </c>
      <c r="O19" s="76">
        <v>5</v>
      </c>
      <c r="P19" s="76">
        <v>0.60299999999999998</v>
      </c>
      <c r="Q19" s="76">
        <v>0.17800000000000002</v>
      </c>
      <c r="R19" s="76">
        <v>4.0000000000000001E-3</v>
      </c>
      <c r="S19" s="76">
        <v>0.46800000000000003</v>
      </c>
      <c r="T19" s="76">
        <v>0.63300000000000001</v>
      </c>
      <c r="U19" s="76">
        <v>5.181</v>
      </c>
      <c r="V19" s="76">
        <v>2.8439999999999999</v>
      </c>
      <c r="W19" s="76">
        <v>1.611</v>
      </c>
      <c r="X19" s="76">
        <v>1.887</v>
      </c>
      <c r="Y19" s="76">
        <v>2.4530000000000003</v>
      </c>
      <c r="Z19" s="73"/>
      <c r="AA19" s="74">
        <f>SUM(B19:Z19)</f>
        <v>135.54399999999998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9.2850000000000001</v>
      </c>
      <c r="C22" s="83">
        <f t="shared" ref="C22:Z22" si="1">IF(LEN(C$2)&gt;0,SUM(C17:C21),"")</f>
        <v>7.8369999999999989</v>
      </c>
      <c r="D22" s="83">
        <f t="shared" si="1"/>
        <v>10.091999999999999</v>
      </c>
      <c r="E22" s="83">
        <f t="shared" si="1"/>
        <v>7.9190000000000005</v>
      </c>
      <c r="F22" s="83">
        <f t="shared" si="1"/>
        <v>5.4790000000000001</v>
      </c>
      <c r="G22" s="83">
        <f t="shared" si="1"/>
        <v>9.7969999999999988</v>
      </c>
      <c r="H22" s="83">
        <f t="shared" si="1"/>
        <v>11.245000000000001</v>
      </c>
      <c r="I22" s="83">
        <f t="shared" si="1"/>
        <v>11.546000000000001</v>
      </c>
      <c r="J22" s="83">
        <f t="shared" si="1"/>
        <v>15.105</v>
      </c>
      <c r="K22" s="83">
        <f t="shared" si="1"/>
        <v>16.516000000000002</v>
      </c>
      <c r="L22" s="83">
        <f t="shared" si="1"/>
        <v>11.956000000000001</v>
      </c>
      <c r="M22" s="83">
        <f t="shared" si="1"/>
        <v>9.3870000000000005</v>
      </c>
      <c r="N22" s="83">
        <f t="shared" si="1"/>
        <v>7.4269999999999996</v>
      </c>
      <c r="O22" s="83">
        <f t="shared" si="1"/>
        <v>5</v>
      </c>
      <c r="P22" s="83">
        <f t="shared" si="1"/>
        <v>0.60299999999999998</v>
      </c>
      <c r="Q22" s="83">
        <f t="shared" si="1"/>
        <v>0.17800000000000002</v>
      </c>
      <c r="R22" s="83">
        <f t="shared" si="1"/>
        <v>4.0000000000000001E-3</v>
      </c>
      <c r="S22" s="83">
        <f t="shared" si="1"/>
        <v>0.46800000000000003</v>
      </c>
      <c r="T22" s="83">
        <f t="shared" si="1"/>
        <v>0.63300000000000001</v>
      </c>
      <c r="U22" s="83">
        <f t="shared" si="1"/>
        <v>5.181</v>
      </c>
      <c r="V22" s="83">
        <f t="shared" si="1"/>
        <v>2.8439999999999999</v>
      </c>
      <c r="W22" s="83">
        <f t="shared" si="1"/>
        <v>1.611</v>
      </c>
      <c r="X22" s="83">
        <f t="shared" si="1"/>
        <v>1.887</v>
      </c>
      <c r="Y22" s="83">
        <f t="shared" si="1"/>
        <v>2.4530000000000003</v>
      </c>
      <c r="Z22" s="84" t="str">
        <f t="shared" si="1"/>
        <v/>
      </c>
      <c r="AA22" s="85">
        <f>SUM(AA17:AA21)</f>
        <v>154.45299999999997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41.707999999999998</v>
      </c>
      <c r="C26" s="72">
        <v>42.505000000000003</v>
      </c>
      <c r="D26" s="72">
        <v>16.13</v>
      </c>
      <c r="E26" s="72">
        <v>22.626000000000001</v>
      </c>
      <c r="F26" s="72">
        <v>11.558999999999999</v>
      </c>
      <c r="G26" s="72">
        <v>13.516999999999999</v>
      </c>
      <c r="H26" s="72">
        <v>25.411999999999999</v>
      </c>
      <c r="I26" s="72">
        <v>14.943</v>
      </c>
      <c r="J26" s="72">
        <v>17.315000000000001</v>
      </c>
      <c r="K26" s="72">
        <v>17.021999999999998</v>
      </c>
      <c r="L26" s="72">
        <v>14.058999999999999</v>
      </c>
      <c r="M26" s="72">
        <v>14.337</v>
      </c>
      <c r="N26" s="72">
        <v>24.702999999999999</v>
      </c>
      <c r="O26" s="72">
        <v>21.44</v>
      </c>
      <c r="P26" s="72">
        <v>20.131</v>
      </c>
      <c r="Q26" s="72">
        <v>16.440999999999999</v>
      </c>
      <c r="R26" s="72">
        <v>23.081</v>
      </c>
      <c r="S26" s="72">
        <v>26.832999999999998</v>
      </c>
      <c r="T26" s="72">
        <v>24.919</v>
      </c>
      <c r="U26" s="72">
        <v>15.714</v>
      </c>
      <c r="V26" s="72">
        <v>12.97</v>
      </c>
      <c r="W26" s="72">
        <v>8.4689999999999994</v>
      </c>
      <c r="X26" s="72">
        <v>8.0690000000000008</v>
      </c>
      <c r="Y26" s="72">
        <v>11.756</v>
      </c>
      <c r="Z26" s="73"/>
      <c r="AA26" s="74">
        <f>SUM(B26:Z26)</f>
        <v>465.65899999999999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41.707999999999998</v>
      </c>
      <c r="C28" s="57">
        <f t="shared" ref="C28:Z28" si="2">IF(LEN(C$2)&gt;0,SUM(C25:C27),"")</f>
        <v>42.505000000000003</v>
      </c>
      <c r="D28" s="57">
        <f t="shared" si="2"/>
        <v>16.13</v>
      </c>
      <c r="E28" s="57">
        <f t="shared" si="2"/>
        <v>22.626000000000001</v>
      </c>
      <c r="F28" s="57">
        <f t="shared" si="2"/>
        <v>11.558999999999999</v>
      </c>
      <c r="G28" s="57">
        <f t="shared" si="2"/>
        <v>13.516999999999999</v>
      </c>
      <c r="H28" s="57">
        <f t="shared" si="2"/>
        <v>25.411999999999999</v>
      </c>
      <c r="I28" s="57">
        <f t="shared" si="2"/>
        <v>14.943</v>
      </c>
      <c r="J28" s="57">
        <f t="shared" si="2"/>
        <v>17.315000000000001</v>
      </c>
      <c r="K28" s="57">
        <f t="shared" si="2"/>
        <v>17.021999999999998</v>
      </c>
      <c r="L28" s="57">
        <f t="shared" si="2"/>
        <v>14.058999999999999</v>
      </c>
      <c r="M28" s="57">
        <f t="shared" si="2"/>
        <v>14.337</v>
      </c>
      <c r="N28" s="57">
        <f t="shared" si="2"/>
        <v>24.702999999999999</v>
      </c>
      <c r="O28" s="57">
        <f t="shared" si="2"/>
        <v>21.44</v>
      </c>
      <c r="P28" s="57">
        <f t="shared" si="2"/>
        <v>20.131</v>
      </c>
      <c r="Q28" s="57">
        <f t="shared" si="2"/>
        <v>16.440999999999999</v>
      </c>
      <c r="R28" s="57">
        <f t="shared" si="2"/>
        <v>23.081</v>
      </c>
      <c r="S28" s="57">
        <f t="shared" si="2"/>
        <v>26.832999999999998</v>
      </c>
      <c r="T28" s="57">
        <f t="shared" si="2"/>
        <v>24.919</v>
      </c>
      <c r="U28" s="57">
        <f t="shared" si="2"/>
        <v>15.714</v>
      </c>
      <c r="V28" s="57">
        <f t="shared" si="2"/>
        <v>12.97</v>
      </c>
      <c r="W28" s="57">
        <f t="shared" si="2"/>
        <v>8.4689999999999994</v>
      </c>
      <c r="X28" s="57">
        <f t="shared" si="2"/>
        <v>8.0690000000000008</v>
      </c>
      <c r="Y28" s="57">
        <f t="shared" si="2"/>
        <v>11.756</v>
      </c>
      <c r="Z28" s="58" t="str">
        <f t="shared" si="2"/>
        <v/>
      </c>
      <c r="AA28" s="59">
        <f>SUM(AA25:AA27)</f>
        <v>465.65899999999999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41.707999999999998</v>
      </c>
      <c r="C47" s="83">
        <f t="shared" ref="C47:Z47" si="8">IF(LEN(C$2)&gt;0,C14+C22+C36,"")</f>
        <v>42.504999999999995</v>
      </c>
      <c r="D47" s="83">
        <f t="shared" si="8"/>
        <v>16.13</v>
      </c>
      <c r="E47" s="83">
        <f t="shared" si="8"/>
        <v>22.626000000000001</v>
      </c>
      <c r="F47" s="83">
        <f t="shared" si="8"/>
        <v>11.559000000000001</v>
      </c>
      <c r="G47" s="83">
        <f t="shared" si="8"/>
        <v>13.516999999999999</v>
      </c>
      <c r="H47" s="83">
        <f t="shared" si="8"/>
        <v>25.411999999999999</v>
      </c>
      <c r="I47" s="83">
        <f t="shared" si="8"/>
        <v>14.943000000000001</v>
      </c>
      <c r="J47" s="83">
        <f t="shared" si="8"/>
        <v>17.315000000000001</v>
      </c>
      <c r="K47" s="83">
        <f t="shared" si="8"/>
        <v>17.022000000000002</v>
      </c>
      <c r="L47" s="83">
        <f t="shared" si="8"/>
        <v>14.059000000000001</v>
      </c>
      <c r="M47" s="83">
        <f t="shared" si="8"/>
        <v>14.337</v>
      </c>
      <c r="N47" s="83">
        <f t="shared" si="8"/>
        <v>24.702999999999999</v>
      </c>
      <c r="O47" s="83">
        <f t="shared" si="8"/>
        <v>21.439999999999998</v>
      </c>
      <c r="P47" s="83">
        <f t="shared" si="8"/>
        <v>20.131</v>
      </c>
      <c r="Q47" s="83">
        <f t="shared" si="8"/>
        <v>16.440999999999999</v>
      </c>
      <c r="R47" s="83">
        <f t="shared" si="8"/>
        <v>23.081</v>
      </c>
      <c r="S47" s="83">
        <f t="shared" si="8"/>
        <v>26.833000000000002</v>
      </c>
      <c r="T47" s="83">
        <f t="shared" si="8"/>
        <v>24.919</v>
      </c>
      <c r="U47" s="83">
        <f t="shared" si="8"/>
        <v>15.713999999999999</v>
      </c>
      <c r="V47" s="83">
        <f t="shared" si="8"/>
        <v>12.969999999999999</v>
      </c>
      <c r="W47" s="83">
        <f t="shared" si="8"/>
        <v>8.4690000000000012</v>
      </c>
      <c r="X47" s="83">
        <f t="shared" si="8"/>
        <v>8.0690000000000008</v>
      </c>
      <c r="Y47" s="83">
        <f t="shared" si="8"/>
        <v>11.756</v>
      </c>
      <c r="Z47" s="84" t="str">
        <f t="shared" si="8"/>
        <v/>
      </c>
      <c r="AA47" s="100">
        <f>SUM(B47:Z47)</f>
        <v>465.65899999999988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41.707999999999998</v>
      </c>
      <c r="C4" s="18">
        <v>42.505000000000003</v>
      </c>
      <c r="D4" s="18">
        <v>16.13</v>
      </c>
      <c r="E4" s="18">
        <v>22.625999999999998</v>
      </c>
      <c r="F4" s="18">
        <v>11.559000000000001</v>
      </c>
      <c r="G4" s="18">
        <v>13.516999999999999</v>
      </c>
      <c r="H4" s="18">
        <v>25.411999999999999</v>
      </c>
      <c r="I4" s="18">
        <v>14.943000000000001</v>
      </c>
      <c r="J4" s="18">
        <v>17.315000000000001</v>
      </c>
      <c r="K4" s="18">
        <v>17.022000000000002</v>
      </c>
      <c r="L4" s="18">
        <v>14.058999999999999</v>
      </c>
      <c r="M4" s="18">
        <v>14.336999999999998</v>
      </c>
      <c r="N4" s="18">
        <v>24.702999999999996</v>
      </c>
      <c r="O4" s="18">
        <v>21.44</v>
      </c>
      <c r="P4" s="18">
        <v>20.130999999999997</v>
      </c>
      <c r="Q4" s="18">
        <v>16.441000000000003</v>
      </c>
      <c r="R4" s="18">
        <v>23.081</v>
      </c>
      <c r="S4" s="18">
        <v>26.832999999999998</v>
      </c>
      <c r="T4" s="18">
        <v>24.919</v>
      </c>
      <c r="U4" s="18">
        <v>15.713999999999999</v>
      </c>
      <c r="V4" s="18">
        <v>12.969999999999999</v>
      </c>
      <c r="W4" s="18">
        <v>8.4689999999999994</v>
      </c>
      <c r="X4" s="18">
        <v>8.0690000000000008</v>
      </c>
      <c r="Y4" s="18">
        <v>11.755999999999998</v>
      </c>
      <c r="Z4" s="19"/>
      <c r="AA4" s="20">
        <f>SUM(B4:Z4)</f>
        <v>465.65899999999988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46.44</v>
      </c>
      <c r="D7" s="28">
        <v>28.04</v>
      </c>
      <c r="E7" s="28">
        <v>4.3</v>
      </c>
      <c r="F7" s="28">
        <v>14.92</v>
      </c>
      <c r="G7" s="28">
        <v>45</v>
      </c>
      <c r="H7" s="28">
        <v>47.44</v>
      </c>
      <c r="I7" s="28">
        <v>46.89</v>
      </c>
      <c r="J7" s="28">
        <v>73.02</v>
      </c>
      <c r="K7" s="28">
        <v>58.34</v>
      </c>
      <c r="L7" s="28">
        <v>58.4</v>
      </c>
      <c r="M7" s="28">
        <v>63.84</v>
      </c>
      <c r="N7" s="28">
        <v>68.849999999999994</v>
      </c>
      <c r="O7" s="28">
        <v>69.97</v>
      </c>
      <c r="P7" s="28">
        <v>77.14</v>
      </c>
      <c r="Q7" s="28">
        <v>76.98</v>
      </c>
      <c r="R7" s="28">
        <v>82</v>
      </c>
      <c r="S7" s="28">
        <v>97.04</v>
      </c>
      <c r="T7" s="28">
        <v>97.92</v>
      </c>
      <c r="U7" s="28">
        <v>94.38</v>
      </c>
      <c r="V7" s="28">
        <v>77.2</v>
      </c>
      <c r="W7" s="28">
        <v>67.180000000000007</v>
      </c>
      <c r="X7" s="28">
        <v>63.19</v>
      </c>
      <c r="Y7" s="28">
        <v>57.01</v>
      </c>
      <c r="Z7" s="29"/>
      <c r="AA7" s="30">
        <v>60.437083333333334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41.707999999999998</v>
      </c>
      <c r="C13" s="52">
        <v>42.505000000000003</v>
      </c>
      <c r="D13" s="52">
        <v>16.13</v>
      </c>
      <c r="E13" s="52">
        <v>22.625999999999998</v>
      </c>
      <c r="F13" s="52">
        <v>11.559000000000001</v>
      </c>
      <c r="G13" s="52">
        <v>13.516999999999999</v>
      </c>
      <c r="H13" s="52">
        <v>25.411999999999999</v>
      </c>
      <c r="I13" s="52">
        <v>14.943000000000001</v>
      </c>
      <c r="J13" s="52">
        <v>17.315000000000001</v>
      </c>
      <c r="K13" s="52">
        <v>17.022000000000002</v>
      </c>
      <c r="L13" s="52">
        <v>14.058999999999999</v>
      </c>
      <c r="M13" s="52">
        <v>14.336999999999998</v>
      </c>
      <c r="N13" s="52">
        <v>24.702999999999996</v>
      </c>
      <c r="O13" s="52">
        <v>21.44</v>
      </c>
      <c r="P13" s="52">
        <v>17.715</v>
      </c>
      <c r="Q13" s="52">
        <v>13.614999999999998</v>
      </c>
      <c r="R13" s="52">
        <v>18.696000000000002</v>
      </c>
      <c r="S13" s="52">
        <v>22.858000000000001</v>
      </c>
      <c r="T13" s="52">
        <v>21.989000000000001</v>
      </c>
      <c r="U13" s="52">
        <v>15.713999999999999</v>
      </c>
      <c r="V13" s="52">
        <v>12.969999999999999</v>
      </c>
      <c r="W13" s="52">
        <v>8.4689999999999994</v>
      </c>
      <c r="X13" s="52">
        <v>8.0690000000000008</v>
      </c>
      <c r="Y13" s="52">
        <v>11.755999999999998</v>
      </c>
      <c r="Z13" s="53"/>
      <c r="AA13" s="54">
        <f>SUM(B13:Z13)</f>
        <v>449.12699999999995</v>
      </c>
    </row>
    <row r="14" spans="1:27" ht="30" customHeight="1" thickBot="1" x14ac:dyDescent="0.25">
      <c r="A14" s="55" t="s">
        <v>10</v>
      </c>
      <c r="B14" s="56">
        <f>IF(LEN(B$2)&gt;0,SUM(B10:B13),"")</f>
        <v>41.707999999999998</v>
      </c>
      <c r="C14" s="57">
        <f t="shared" ref="C14:Z14" si="0">IF(LEN(C$2)&gt;0,SUM(C10:C13),"")</f>
        <v>42.505000000000003</v>
      </c>
      <c r="D14" s="57">
        <f t="shared" si="0"/>
        <v>16.13</v>
      </c>
      <c r="E14" s="57">
        <f t="shared" si="0"/>
        <v>22.625999999999998</v>
      </c>
      <c r="F14" s="57">
        <f t="shared" si="0"/>
        <v>11.559000000000001</v>
      </c>
      <c r="G14" s="57">
        <f t="shared" si="0"/>
        <v>13.516999999999999</v>
      </c>
      <c r="H14" s="57">
        <f t="shared" si="0"/>
        <v>25.411999999999999</v>
      </c>
      <c r="I14" s="57">
        <f t="shared" si="0"/>
        <v>14.943000000000001</v>
      </c>
      <c r="J14" s="57">
        <f t="shared" si="0"/>
        <v>17.315000000000001</v>
      </c>
      <c r="K14" s="57">
        <f t="shared" si="0"/>
        <v>17.022000000000002</v>
      </c>
      <c r="L14" s="57">
        <f t="shared" si="0"/>
        <v>14.058999999999999</v>
      </c>
      <c r="M14" s="57">
        <f t="shared" si="0"/>
        <v>14.336999999999998</v>
      </c>
      <c r="N14" s="57">
        <f t="shared" si="0"/>
        <v>24.702999999999996</v>
      </c>
      <c r="O14" s="57">
        <f t="shared" si="0"/>
        <v>21.44</v>
      </c>
      <c r="P14" s="57">
        <f t="shared" si="0"/>
        <v>17.715</v>
      </c>
      <c r="Q14" s="57">
        <f t="shared" si="0"/>
        <v>13.614999999999998</v>
      </c>
      <c r="R14" s="57">
        <f t="shared" si="0"/>
        <v>18.696000000000002</v>
      </c>
      <c r="S14" s="57">
        <f t="shared" si="0"/>
        <v>22.858000000000001</v>
      </c>
      <c r="T14" s="57">
        <f t="shared" si="0"/>
        <v>21.989000000000001</v>
      </c>
      <c r="U14" s="57">
        <f t="shared" si="0"/>
        <v>15.713999999999999</v>
      </c>
      <c r="V14" s="57">
        <f t="shared" si="0"/>
        <v>12.969999999999999</v>
      </c>
      <c r="W14" s="57">
        <f t="shared" si="0"/>
        <v>8.4689999999999994</v>
      </c>
      <c r="X14" s="57">
        <f t="shared" si="0"/>
        <v>8.0690000000000008</v>
      </c>
      <c r="Y14" s="57">
        <f t="shared" si="0"/>
        <v>11.755999999999998</v>
      </c>
      <c r="Z14" s="58" t="str">
        <f t="shared" si="0"/>
        <v/>
      </c>
      <c r="AA14" s="59">
        <f>SUM(AA9:AA13)</f>
        <v>449.12699999999995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2.0110000000000001</v>
      </c>
      <c r="Q18" s="72">
        <v>1.84</v>
      </c>
      <c r="R18" s="72">
        <v>1.7330000000000001</v>
      </c>
      <c r="S18" s="72">
        <v>1.6679999999999999</v>
      </c>
      <c r="T18" s="72">
        <v>1.6120000000000001</v>
      </c>
      <c r="U18" s="72"/>
      <c r="V18" s="72"/>
      <c r="W18" s="72"/>
      <c r="X18" s="72"/>
      <c r="Y18" s="72"/>
      <c r="Z18" s="73"/>
      <c r="AA18" s="74">
        <f>SUM(B18:Z18)</f>
        <v>8.8640000000000008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0.40500000000000003</v>
      </c>
      <c r="Q19" s="76">
        <v>0.98599999999999999</v>
      </c>
      <c r="R19" s="76">
        <v>2.6519999999999997</v>
      </c>
      <c r="S19" s="76">
        <v>2.3069999999999999</v>
      </c>
      <c r="T19" s="76">
        <v>1.3180000000000001</v>
      </c>
      <c r="U19" s="76"/>
      <c r="V19" s="76"/>
      <c r="W19" s="76"/>
      <c r="X19" s="76"/>
      <c r="Y19" s="76"/>
      <c r="Z19" s="73"/>
      <c r="AA19" s="74">
        <f>SUM(B19:Z19)</f>
        <v>7.6679999999999993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2.4160000000000004</v>
      </c>
      <c r="Q22" s="83">
        <f t="shared" si="1"/>
        <v>2.8260000000000001</v>
      </c>
      <c r="R22" s="83">
        <f t="shared" si="1"/>
        <v>4.3849999999999998</v>
      </c>
      <c r="S22" s="83">
        <f t="shared" si="1"/>
        <v>3.9749999999999996</v>
      </c>
      <c r="T22" s="83">
        <f t="shared" si="1"/>
        <v>2.93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16.532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41.707999999999998</v>
      </c>
      <c r="C26" s="72">
        <v>42.505000000000003</v>
      </c>
      <c r="D26" s="72">
        <v>16.13</v>
      </c>
      <c r="E26" s="72">
        <v>22.626000000000001</v>
      </c>
      <c r="F26" s="72">
        <v>11.558999999999999</v>
      </c>
      <c r="G26" s="72">
        <v>13.516999999999999</v>
      </c>
      <c r="H26" s="72">
        <v>25.411999999999999</v>
      </c>
      <c r="I26" s="72">
        <v>14.943</v>
      </c>
      <c r="J26" s="72">
        <v>17.315000000000001</v>
      </c>
      <c r="K26" s="72">
        <v>17.021999999999998</v>
      </c>
      <c r="L26" s="72">
        <v>14.058999999999999</v>
      </c>
      <c r="M26" s="72">
        <v>14.337</v>
      </c>
      <c r="N26" s="72">
        <v>24.702999999999999</v>
      </c>
      <c r="O26" s="72">
        <v>21.44</v>
      </c>
      <c r="P26" s="72">
        <v>20.131</v>
      </c>
      <c r="Q26" s="72">
        <v>16.440999999999999</v>
      </c>
      <c r="R26" s="72">
        <v>23.081</v>
      </c>
      <c r="S26" s="72">
        <v>26.832999999999998</v>
      </c>
      <c r="T26" s="72">
        <v>24.919</v>
      </c>
      <c r="U26" s="72">
        <v>15.714</v>
      </c>
      <c r="V26" s="72">
        <v>12.97</v>
      </c>
      <c r="W26" s="72">
        <v>8.4689999999999994</v>
      </c>
      <c r="X26" s="72">
        <v>8.0690000000000008</v>
      </c>
      <c r="Y26" s="72">
        <v>11.756</v>
      </c>
      <c r="Z26" s="73"/>
      <c r="AA26" s="74">
        <f>SUM(B26:Z26)</f>
        <v>465.65899999999999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41.707999999999998</v>
      </c>
      <c r="C28" s="57">
        <f t="shared" si="2"/>
        <v>42.505000000000003</v>
      </c>
      <c r="D28" s="57">
        <f t="shared" si="2"/>
        <v>16.13</v>
      </c>
      <c r="E28" s="57">
        <f t="shared" si="2"/>
        <v>22.626000000000001</v>
      </c>
      <c r="F28" s="57">
        <f t="shared" si="2"/>
        <v>11.558999999999999</v>
      </c>
      <c r="G28" s="57">
        <f t="shared" si="2"/>
        <v>13.516999999999999</v>
      </c>
      <c r="H28" s="57">
        <f t="shared" si="2"/>
        <v>25.411999999999999</v>
      </c>
      <c r="I28" s="57">
        <f t="shared" si="2"/>
        <v>14.943</v>
      </c>
      <c r="J28" s="57">
        <f t="shared" si="2"/>
        <v>17.315000000000001</v>
      </c>
      <c r="K28" s="57">
        <f t="shared" si="2"/>
        <v>17.021999999999998</v>
      </c>
      <c r="L28" s="57">
        <f t="shared" si="2"/>
        <v>14.058999999999999</v>
      </c>
      <c r="M28" s="57">
        <f t="shared" si="2"/>
        <v>14.337</v>
      </c>
      <c r="N28" s="57">
        <f t="shared" si="2"/>
        <v>24.702999999999999</v>
      </c>
      <c r="O28" s="57">
        <f t="shared" si="2"/>
        <v>21.44</v>
      </c>
      <c r="P28" s="57">
        <f t="shared" si="2"/>
        <v>20.131</v>
      </c>
      <c r="Q28" s="57">
        <f t="shared" si="2"/>
        <v>16.440999999999999</v>
      </c>
      <c r="R28" s="57">
        <f t="shared" si="2"/>
        <v>23.081</v>
      </c>
      <c r="S28" s="57">
        <f t="shared" si="2"/>
        <v>26.832999999999998</v>
      </c>
      <c r="T28" s="57">
        <f t="shared" si="2"/>
        <v>24.919</v>
      </c>
      <c r="U28" s="57">
        <f t="shared" si="2"/>
        <v>15.714</v>
      </c>
      <c r="V28" s="57">
        <f t="shared" si="2"/>
        <v>12.97</v>
      </c>
      <c r="W28" s="57">
        <f t="shared" si="2"/>
        <v>8.4689999999999994</v>
      </c>
      <c r="X28" s="57">
        <f t="shared" si="2"/>
        <v>8.0690000000000008</v>
      </c>
      <c r="Y28" s="57">
        <f t="shared" si="2"/>
        <v>11.756</v>
      </c>
      <c r="Z28" s="58">
        <f t="shared" si="2"/>
        <v>0</v>
      </c>
      <c r="AA28" s="59">
        <f t="shared" si="2"/>
        <v>465.65899999999999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41.707999999999998</v>
      </c>
      <c r="C47" s="83">
        <f t="shared" ref="C47:Z47" si="8">SUM(C10:C13)+C22+C36</f>
        <v>42.505000000000003</v>
      </c>
      <c r="D47" s="83">
        <f t="shared" si="8"/>
        <v>16.13</v>
      </c>
      <c r="E47" s="83">
        <f t="shared" si="8"/>
        <v>22.625999999999998</v>
      </c>
      <c r="F47" s="83">
        <f t="shared" si="8"/>
        <v>11.559000000000001</v>
      </c>
      <c r="G47" s="83">
        <f t="shared" si="8"/>
        <v>13.516999999999999</v>
      </c>
      <c r="H47" s="83">
        <f t="shared" si="8"/>
        <v>25.411999999999999</v>
      </c>
      <c r="I47" s="83">
        <f t="shared" si="8"/>
        <v>14.943000000000001</v>
      </c>
      <c r="J47" s="83">
        <f t="shared" si="8"/>
        <v>17.315000000000001</v>
      </c>
      <c r="K47" s="83">
        <f t="shared" si="8"/>
        <v>17.022000000000002</v>
      </c>
      <c r="L47" s="83">
        <f t="shared" si="8"/>
        <v>14.058999999999999</v>
      </c>
      <c r="M47" s="83">
        <f t="shared" si="8"/>
        <v>14.336999999999998</v>
      </c>
      <c r="N47" s="83">
        <f t="shared" si="8"/>
        <v>24.702999999999996</v>
      </c>
      <c r="O47" s="83">
        <f t="shared" si="8"/>
        <v>21.44</v>
      </c>
      <c r="P47" s="83">
        <f t="shared" si="8"/>
        <v>20.131</v>
      </c>
      <c r="Q47" s="83">
        <f t="shared" si="8"/>
        <v>16.440999999999999</v>
      </c>
      <c r="R47" s="83">
        <f t="shared" si="8"/>
        <v>23.081000000000003</v>
      </c>
      <c r="S47" s="83">
        <f t="shared" si="8"/>
        <v>26.832999999999998</v>
      </c>
      <c r="T47" s="83">
        <f t="shared" si="8"/>
        <v>24.919</v>
      </c>
      <c r="U47" s="83">
        <f t="shared" si="8"/>
        <v>15.713999999999999</v>
      </c>
      <c r="V47" s="83">
        <f t="shared" si="8"/>
        <v>12.969999999999999</v>
      </c>
      <c r="W47" s="83">
        <f t="shared" si="8"/>
        <v>8.4689999999999994</v>
      </c>
      <c r="X47" s="83">
        <f t="shared" si="8"/>
        <v>8.0690000000000008</v>
      </c>
      <c r="Y47" s="83">
        <f t="shared" si="8"/>
        <v>11.755999999999998</v>
      </c>
      <c r="Z47" s="84">
        <f t="shared" si="8"/>
        <v>0</v>
      </c>
      <c r="AA47" s="100">
        <f>SUM(B47:Z47)</f>
        <v>465.65899999999988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2021-01-14T21:22:13Z</dcterms:created>
  <dcterms:modified xsi:type="dcterms:W3CDTF">2021-01-14T21:22:13Z</dcterms:modified>
</cp:coreProperties>
</file>