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<sst xmlns="http://schemas.openxmlformats.org/spreadsheetml/2006/main" count="110" uniqueCount="50">
  <si>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13/01/2021 23:19:28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</si>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</sst>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45</c:v>
                </c:pt>
                <c:pt idx="6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0">
                  <c:v>4.6719999999999997</c:v>
                </c:pt>
                <c:pt idx="12">
                  <c:v>2.9119999999999999</c:v>
                </c:pt>
                <c:pt idx="13">
                  <c:v>0.78800000000000003</c:v>
                </c:pt>
                <c:pt idx="14">
                  <c:v>12.632999999999999</c:v>
                </c:pt>
                <c:pt idx="15">
                  <c:v>15.835000000000001</c:v>
                </c:pt>
                <c:pt idx="16">
                  <c:v>15.407999999999999</c:v>
                </c:pt>
                <c:pt idx="17">
                  <c:v>2.4239999999999999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13.303999999999998</c:v>
                </c:pt>
                <c:pt idx="1">
                  <c:v>19.814</c:v>
                </c:pt>
                <c:pt idx="2">
                  <c:v>10.792999999999999</c:v>
                </c:pt>
                <c:pt idx="3">
                  <c:v>13.464</c:v>
                </c:pt>
                <c:pt idx="4">
                  <c:v>5.9159999999999995</c:v>
                </c:pt>
                <c:pt idx="5">
                  <c:v>7.7759999999999998</c:v>
                </c:pt>
                <c:pt idx="6">
                  <c:v>13.931000000000001</c:v>
                </c:pt>
                <c:pt idx="7">
                  <c:v>9.988999999999999</c:v>
                </c:pt>
                <c:pt idx="8">
                  <c:v>7.992</c:v>
                </c:pt>
                <c:pt idx="9">
                  <c:v>5.8860000000000001</c:v>
                </c:pt>
                <c:pt idx="10">
                  <c:v>3.968</c:v>
                </c:pt>
                <c:pt idx="11">
                  <c:v>9.7929999999999993</c:v>
                </c:pt>
                <c:pt idx="12">
                  <c:v>5.0049999999999999</c:v>
                </c:pt>
                <c:pt idx="13">
                  <c:v>2.6039999999999996</c:v>
                </c:pt>
                <c:pt idx="14">
                  <c:v>3.1719999999999997</c:v>
                </c:pt>
                <c:pt idx="15">
                  <c:v>3.1070000000000002</c:v>
                </c:pt>
                <c:pt idx="16">
                  <c:v>7.0140000000000002</c:v>
                </c:pt>
                <c:pt idx="17">
                  <c:v>18.186</c:v>
                </c:pt>
                <c:pt idx="18">
                  <c:v>22.868000000000002</c:v>
                </c:pt>
                <c:pt idx="19">
                  <c:v>16.902999999999999</c:v>
                </c:pt>
                <c:pt idx="20">
                  <c:v>15.628</c:v>
                </c:pt>
                <c:pt idx="21">
                  <c:v>18.475999999999999</c:v>
                </c:pt>
                <c:pt idx="22">
                  <c:v>16.46</c:v>
                </c:pt>
                <c:pt idx="23">
                  <c:v>24.068000000000001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100</c:v>
                </c:pt>
                <c:pt idx="6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08517752"/>
        <c:axId val="2085181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160.67699999999999</c:v>
                </c:pt>
                <c:pt idx="1">
                  <c:v>167.44500000000002</c:v>
                </c:pt>
                <c:pt idx="2">
                  <c:v>158.01499999999999</c:v>
                </c:pt>
                <c:pt idx="3">
                  <c:v>160.90299999999999</c:v>
                </c:pt>
                <c:pt idx="4">
                  <c:v>152.21700000000001</c:v>
                </c:pt>
                <c:pt idx="5">
                  <c:v>154.28</c:v>
                </c:pt>
                <c:pt idx="6">
                  <c:v>160.96400000000003</c:v>
                </c:pt>
                <c:pt idx="7">
                  <c:v>13.832000000000001</c:v>
                </c:pt>
                <c:pt idx="8">
                  <c:v>13.236000000000001</c:v>
                </c:pt>
                <c:pt idx="9">
                  <c:v>6.4210000000000003</c:v>
                </c:pt>
                <c:pt idx="10">
                  <c:v>8.8389999999999986</c:v>
                </c:pt>
                <c:pt idx="11">
                  <c:v>10.273000000000001</c:v>
                </c:pt>
                <c:pt idx="12">
                  <c:v>8.157</c:v>
                </c:pt>
                <c:pt idx="13">
                  <c:v>3.3919999999999999</c:v>
                </c:pt>
                <c:pt idx="14">
                  <c:v>15.805000000000001</c:v>
                </c:pt>
                <c:pt idx="15">
                  <c:v>18.942</c:v>
                </c:pt>
                <c:pt idx="16">
                  <c:v>22.422000000000001</c:v>
                </c:pt>
                <c:pt idx="17">
                  <c:v>20.61</c:v>
                </c:pt>
                <c:pt idx="18">
                  <c:v>22.867999999999999</c:v>
                </c:pt>
                <c:pt idx="19">
                  <c:v>16.903000000000002</c:v>
                </c:pt>
                <c:pt idx="20">
                  <c:v>15.628000000000002</c:v>
                </c:pt>
                <c:pt idx="21">
                  <c:v>18.476000000000003</c:v>
                </c:pt>
                <c:pt idx="22">
                  <c:v>16.459999999999997</c:v>
                </c:pt>
                <c:pt idx="23">
                  <c:v>24.068000000000001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517752"/>
        <c:axId val="2085181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22.51</c:v>
                </c:pt>
                <c:pt idx="1">
                  <c:v>10</c:v>
                </c:pt>
                <c:pt idx="2">
                  <c:v>5.08</c:v>
                </c:pt>
                <c:pt idx="3">
                  <c:v>28.01</c:v>
                </c:pt>
                <c:pt idx="4">
                  <c:v>28</c:v>
                </c:pt>
                <c:pt idx="5">
                  <c:v>42.02</c:v>
                </c:pt>
                <c:pt idx="6">
                  <c:v>60.08</c:v>
                </c:pt>
                <c:pt idx="7">
                  <c:v>63.99</c:v>
                </c:pt>
                <c:pt idx="8">
                  <c:v>64.459999999999994</c:v>
                </c:pt>
                <c:pt idx="9">
                  <c:v>59.87</c:v>
                </c:pt>
                <c:pt idx="10">
                  <c:v>71.12</c:v>
                </c:pt>
                <c:pt idx="11">
                  <c:v>62.56</c:v>
                </c:pt>
                <c:pt idx="12">
                  <c:v>69.77</c:v>
                </c:pt>
                <c:pt idx="13">
                  <c:v>69.77</c:v>
                </c:pt>
                <c:pt idx="14">
                  <c:v>78.16</c:v>
                </c:pt>
                <c:pt idx="15">
                  <c:v>95.89</c:v>
                </c:pt>
                <c:pt idx="16">
                  <c:v>94.77</c:v>
                </c:pt>
                <c:pt idx="17">
                  <c:v>89.77</c:v>
                </c:pt>
                <c:pt idx="18">
                  <c:v>86</c:v>
                </c:pt>
                <c:pt idx="19">
                  <c:v>80.25</c:v>
                </c:pt>
                <c:pt idx="20">
                  <c:v>69</c:v>
                </c:pt>
                <c:pt idx="21">
                  <c:v>50.68</c:v>
                </c:pt>
                <c:pt idx="22">
                  <c:v>30.7</c:v>
                </c:pt>
                <c:pt idx="23">
                  <c:v>42.8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518928"/>
        <c:axId val="208518536"/>
      </c:lineChart>
      <c:catAx>
        <c:axId val="2085177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8518144"/>
        <c:crosses val="autoZero"/>
        <c:auto val="1"/>
        <c:lblAlgn val="ctr"/>
        <c:lblOffset val="100"/>
        <c:noMultiLvlLbl val="0"/>
      </c:catAx>
      <c:valAx>
        <c:axId val="208518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8517752"/>
        <c:crosses val="autoZero"/>
        <c:crossBetween val="between"/>
      </c:valAx>
      <c:valAx>
        <c:axId val="208518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08518928"/>
        <c:crosses val="max"/>
        <c:crossBetween val="between"/>
      </c:valAx>
      <c:catAx>
        <c:axId val="208518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08518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44210</v>
          </cell>
        </row>
        <row r="5">
          <cell r="C5" t="str">
            <v>LIDA2</v>
          </cell>
        </row>
        <row r="26">
          <cell r="C26">
            <v>215</v>
          </cell>
        </row>
        <row r="27">
          <cell r="C27">
            <v>54.672000000000004</v>
          </cell>
        </row>
        <row r="28">
          <cell r="C28">
            <v>800</v>
          </cell>
        </row>
        <row r="29">
          <cell r="C29">
            <v>0</v>
          </cell>
        </row>
        <row r="30">
          <cell r="C30">
            <v>276.11700000000002</v>
          </cell>
        </row>
        <row r="31">
          <cell r="C31">
            <v>0</v>
          </cell>
        </row>
        <row r="32">
          <cell r="C32">
            <v>13.908000000000001</v>
          </cell>
        </row>
        <row r="33">
          <cell r="C33">
            <v>11.135999999999999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14.300000000000002</v>
          </cell>
        </row>
        <row r="39">
          <cell r="C39">
            <v>17.015000000000001</v>
          </cell>
        </row>
        <row r="40">
          <cell r="C40">
            <v>134.11500000000001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1015</v>
          </cell>
        </row>
        <row r="46">
          <cell r="C46">
            <v>0</v>
          </cell>
        </row>
        <row r="47">
          <cell r="C47">
            <v>190.40300000000008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22.51</v>
          </cell>
          <cell r="C7">
            <v>10</v>
          </cell>
          <cell r="D7">
            <v>5.08</v>
          </cell>
          <cell r="E7">
            <v>28.01</v>
          </cell>
          <cell r="F7">
            <v>28</v>
          </cell>
          <cell r="G7">
            <v>42.02</v>
          </cell>
          <cell r="H7">
            <v>60.08</v>
          </cell>
          <cell r="I7">
            <v>63.99</v>
          </cell>
          <cell r="J7">
            <v>64.459999999999994</v>
          </cell>
          <cell r="K7">
            <v>59.87</v>
          </cell>
          <cell r="L7">
            <v>71.12</v>
          </cell>
          <cell r="M7">
            <v>62.56</v>
          </cell>
          <cell r="N7">
            <v>69.77</v>
          </cell>
          <cell r="O7">
            <v>69.77</v>
          </cell>
          <cell r="P7">
            <v>78.16</v>
          </cell>
          <cell r="Q7">
            <v>95.89</v>
          </cell>
          <cell r="R7">
            <v>94.77</v>
          </cell>
          <cell r="S7">
            <v>89.77</v>
          </cell>
          <cell r="T7">
            <v>86</v>
          </cell>
          <cell r="U7">
            <v>80.25</v>
          </cell>
          <cell r="V7">
            <v>69</v>
          </cell>
          <cell r="W7">
            <v>50.68</v>
          </cell>
          <cell r="X7">
            <v>30.7</v>
          </cell>
          <cell r="Y7">
            <v>42.8</v>
          </cell>
        </row>
        <row r="17">
          <cell r="B17">
            <v>25</v>
          </cell>
          <cell r="C17">
            <v>25</v>
          </cell>
          <cell r="D17">
            <v>25</v>
          </cell>
          <cell r="E17">
            <v>25</v>
          </cell>
          <cell r="F17">
            <v>25</v>
          </cell>
          <cell r="G17">
            <v>45</v>
          </cell>
          <cell r="H17">
            <v>45</v>
          </cell>
        </row>
        <row r="37">
          <cell r="L37">
            <v>4.6719999999999997</v>
          </cell>
          <cell r="N37">
            <v>2.9119999999999999</v>
          </cell>
          <cell r="O37">
            <v>0.78800000000000003</v>
          </cell>
          <cell r="P37">
            <v>12.632999999999999</v>
          </cell>
          <cell r="Q37">
            <v>15.835000000000001</v>
          </cell>
          <cell r="R37">
            <v>15.407999999999999</v>
          </cell>
          <cell r="S37">
            <v>2.4239999999999999</v>
          </cell>
        </row>
        <row r="53">
          <cell r="B53">
            <v>120</v>
          </cell>
          <cell r="C53">
            <v>120</v>
          </cell>
          <cell r="D53">
            <v>120</v>
          </cell>
          <cell r="E53">
            <v>120</v>
          </cell>
          <cell r="F53">
            <v>120</v>
          </cell>
          <cell r="G53">
            <v>100</v>
          </cell>
          <cell r="H53">
            <v>100</v>
          </cell>
        </row>
        <row r="59">
          <cell r="B59">
            <v>13.303999999999998</v>
          </cell>
          <cell r="C59">
            <v>19.814</v>
          </cell>
          <cell r="D59">
            <v>10.792999999999999</v>
          </cell>
          <cell r="E59">
            <v>13.464</v>
          </cell>
          <cell r="F59">
            <v>5.9159999999999995</v>
          </cell>
          <cell r="G59">
            <v>7.7759999999999998</v>
          </cell>
          <cell r="H59">
            <v>13.931000000000001</v>
          </cell>
          <cell r="I59">
            <v>9.988999999999999</v>
          </cell>
          <cell r="J59">
            <v>7.992</v>
          </cell>
          <cell r="K59">
            <v>5.8860000000000001</v>
          </cell>
          <cell r="L59">
            <v>3.968</v>
          </cell>
          <cell r="M59">
            <v>9.7929999999999993</v>
          </cell>
          <cell r="N59">
            <v>5.0049999999999999</v>
          </cell>
          <cell r="O59">
            <v>2.6039999999999996</v>
          </cell>
          <cell r="P59">
            <v>3.1719999999999997</v>
          </cell>
          <cell r="Q59">
            <v>3.1070000000000002</v>
          </cell>
          <cell r="R59">
            <v>7.0140000000000002</v>
          </cell>
          <cell r="S59">
            <v>18.186</v>
          </cell>
          <cell r="T59">
            <v>22.868000000000002</v>
          </cell>
          <cell r="U59">
            <v>16.902999999999999</v>
          </cell>
          <cell r="V59">
            <v>15.628</v>
          </cell>
          <cell r="W59">
            <v>18.475999999999999</v>
          </cell>
          <cell r="X59">
            <v>16.46</v>
          </cell>
          <cell r="Y59">
            <v>24.068000000000001</v>
          </cell>
        </row>
        <row r="65">
          <cell r="B65">
            <v>1.228</v>
          </cell>
          <cell r="C65">
            <v>1.214</v>
          </cell>
          <cell r="D65">
            <v>1.2190000000000001</v>
          </cell>
          <cell r="E65">
            <v>1.2430000000000001</v>
          </cell>
          <cell r="F65">
            <v>1.3009999999999999</v>
          </cell>
          <cell r="G65">
            <v>1.504</v>
          </cell>
          <cell r="H65">
            <v>1.837</v>
          </cell>
          <cell r="I65">
            <v>2.133</v>
          </cell>
          <cell r="J65">
            <v>2.2290000000000001</v>
          </cell>
        </row>
        <row r="66">
          <cell r="B66">
            <v>1.145</v>
          </cell>
          <cell r="C66">
            <v>1.4169999999999998</v>
          </cell>
          <cell r="D66">
            <v>1.0029999999999999</v>
          </cell>
          <cell r="E66">
            <v>1.196</v>
          </cell>
          <cell r="H66">
            <v>0.19600000000000001</v>
          </cell>
          <cell r="I66">
            <v>1.71</v>
          </cell>
          <cell r="J66">
            <v>3.0149999999999997</v>
          </cell>
          <cell r="K66">
            <v>0.53500000000000003</v>
          </cell>
          <cell r="L66">
            <v>0.19900000000000001</v>
          </cell>
          <cell r="M66">
            <v>0.48</v>
          </cell>
          <cell r="N66">
            <v>0.24</v>
          </cell>
        </row>
      </sheetData>
      <sheetData sheetId="17">
        <row r="26">
          <cell r="B26">
            <v>145</v>
          </cell>
          <cell r="C26">
            <v>145</v>
          </cell>
          <cell r="D26">
            <v>145</v>
          </cell>
          <cell r="E26">
            <v>145</v>
          </cell>
          <cell r="F26">
            <v>145</v>
          </cell>
          <cell r="G26">
            <v>145</v>
          </cell>
          <cell r="H26">
            <v>145</v>
          </cell>
        </row>
        <row r="59">
          <cell r="B59">
            <v>14.774999999999999</v>
          </cell>
          <cell r="C59">
            <v>20.635999999999999</v>
          </cell>
          <cell r="D59">
            <v>11.485000000000001</v>
          </cell>
          <cell r="E59">
            <v>12.135</v>
          </cell>
          <cell r="G59">
            <v>6.181</v>
          </cell>
          <cell r="H59">
            <v>9.1170000000000009</v>
          </cell>
          <cell r="I59">
            <v>12.358000000000001</v>
          </cell>
          <cell r="J59">
            <v>12.196</v>
          </cell>
          <cell r="K59">
            <v>6.4210000000000003</v>
          </cell>
          <cell r="L59">
            <v>4.8639999999999999</v>
          </cell>
          <cell r="M59">
            <v>4.8010000000000002</v>
          </cell>
          <cell r="N59">
            <v>0.59</v>
          </cell>
          <cell r="O59">
            <v>1.23</v>
          </cell>
          <cell r="P59">
            <v>6.7409999999999997</v>
          </cell>
          <cell r="Q59">
            <v>2.34</v>
          </cell>
          <cell r="R59">
            <v>7.46</v>
          </cell>
          <cell r="S59">
            <v>11.217000000000001</v>
          </cell>
          <cell r="T59">
            <v>6.4390000000000001</v>
          </cell>
          <cell r="U59">
            <v>4.2220000000000004</v>
          </cell>
          <cell r="V59">
            <v>7.3600000000000012</v>
          </cell>
          <cell r="W59">
            <v>5.444</v>
          </cell>
          <cell r="X59">
            <v>9.1739999999999995</v>
          </cell>
          <cell r="Y59">
            <v>13.216999999999999</v>
          </cell>
        </row>
        <row r="64">
          <cell r="C64">
            <v>1</v>
          </cell>
          <cell r="D64">
            <v>0.8</v>
          </cell>
          <cell r="E64">
            <v>3.3</v>
          </cell>
          <cell r="F64">
            <v>2.2999999999999998</v>
          </cell>
          <cell r="G64">
            <v>1.9</v>
          </cell>
          <cell r="H64">
            <v>0.8</v>
          </cell>
          <cell r="I64">
            <v>0.8</v>
          </cell>
          <cell r="J64">
            <v>0.8</v>
          </cell>
          <cell r="W64">
            <v>1</v>
          </cell>
          <cell r="X64">
            <v>0.8</v>
          </cell>
          <cell r="Y64">
            <v>0.8</v>
          </cell>
        </row>
        <row r="65">
          <cell r="L65">
            <v>2.27</v>
          </cell>
          <cell r="M65">
            <v>2.2650000000000001</v>
          </cell>
          <cell r="N65">
            <v>2.2629999999999999</v>
          </cell>
          <cell r="P65">
            <v>2.1280000000000001</v>
          </cell>
          <cell r="Q65">
            <v>1.91</v>
          </cell>
          <cell r="R65">
            <v>1.794</v>
          </cell>
          <cell r="T65">
            <v>1.681</v>
          </cell>
          <cell r="W65">
            <v>1.4219999999999999</v>
          </cell>
          <cell r="Y65">
            <v>1.282</v>
          </cell>
        </row>
        <row r="66">
          <cell r="B66">
            <v>0.90200000000000002</v>
          </cell>
          <cell r="C66">
            <v>0.80899999999999994</v>
          </cell>
          <cell r="D66">
            <v>0.73</v>
          </cell>
          <cell r="E66">
            <v>0.46800000000000003</v>
          </cell>
          <cell r="F66">
            <v>4.9169999999999998</v>
          </cell>
          <cell r="G66">
            <v>1.1989999999999998</v>
          </cell>
          <cell r="H66">
            <v>6.0469999999999997</v>
          </cell>
          <cell r="I66">
            <v>0.67400000000000004</v>
          </cell>
          <cell r="J66">
            <v>0.24</v>
          </cell>
          <cell r="L66">
            <v>1.7050000000000001</v>
          </cell>
          <cell r="M66">
            <v>3.2069999999999999</v>
          </cell>
          <cell r="N66">
            <v>5.3040000000000003</v>
          </cell>
          <cell r="O66">
            <v>2.1619999999999999</v>
          </cell>
          <cell r="P66">
            <v>6.9359999999999999</v>
          </cell>
          <cell r="Q66">
            <v>14.692</v>
          </cell>
          <cell r="R66">
            <v>13.168000000000001</v>
          </cell>
          <cell r="S66">
            <v>9.3930000000000007</v>
          </cell>
          <cell r="T66">
            <v>14.747999999999999</v>
          </cell>
          <cell r="U66">
            <v>12.681000000000001</v>
          </cell>
          <cell r="V66">
            <v>8.2679999999999989</v>
          </cell>
          <cell r="W66">
            <v>10.61</v>
          </cell>
          <cell r="X66">
            <v>6.4860000000000007</v>
          </cell>
          <cell r="Y66">
            <v>8.7690000000000001</v>
          </cell>
        </row>
      </sheetData>
      <sheetData sheetId="18">
        <row r="7">
          <cell r="B7">
            <v>22.51</v>
          </cell>
          <cell r="C7">
            <v>10</v>
          </cell>
          <cell r="D7">
            <v>5.08</v>
          </cell>
          <cell r="E7">
            <v>28.01</v>
          </cell>
          <cell r="F7">
            <v>28</v>
          </cell>
          <cell r="G7">
            <v>42.02</v>
          </cell>
          <cell r="H7">
            <v>60.08</v>
          </cell>
          <cell r="I7">
            <v>63.99</v>
          </cell>
          <cell r="J7">
            <v>64.459999999999994</v>
          </cell>
          <cell r="K7">
            <v>59.87</v>
          </cell>
          <cell r="L7">
            <v>71.12</v>
          </cell>
          <cell r="M7">
            <v>62.56</v>
          </cell>
          <cell r="N7">
            <v>69.77</v>
          </cell>
          <cell r="O7">
            <v>69.77</v>
          </cell>
          <cell r="P7">
            <v>78.16</v>
          </cell>
          <cell r="Q7">
            <v>95.89</v>
          </cell>
          <cell r="R7">
            <v>94.77</v>
          </cell>
          <cell r="S7">
            <v>89.77</v>
          </cell>
          <cell r="T7">
            <v>86</v>
          </cell>
          <cell r="U7">
            <v>80.25</v>
          </cell>
          <cell r="V7">
            <v>69</v>
          </cell>
          <cell r="W7">
            <v>50.68</v>
          </cell>
          <cell r="X7">
            <v>30.7</v>
          </cell>
          <cell r="Y7">
            <v>42.8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44204</v>
          </cell>
        </row>
        <row r="4">
          <cell r="B4">
            <v>44204</v>
          </cell>
        </row>
        <row r="5">
          <cell r="B5">
            <v>44204</v>
          </cell>
        </row>
        <row r="6">
          <cell r="B6">
            <v>44204</v>
          </cell>
        </row>
        <row r="7">
          <cell r="B7">
            <v>44204</v>
          </cell>
        </row>
        <row r="8">
          <cell r="B8">
            <v>44204</v>
          </cell>
        </row>
        <row r="9">
          <cell r="B9">
            <v>44204</v>
          </cell>
        </row>
        <row r="10">
          <cell r="B10">
            <v>44204</v>
          </cell>
        </row>
        <row r="11">
          <cell r="B11">
            <v>44204</v>
          </cell>
        </row>
        <row r="12">
          <cell r="B12">
            <v>44204</v>
          </cell>
        </row>
        <row r="13">
          <cell r="B13">
            <v>44204</v>
          </cell>
        </row>
        <row r="14">
          <cell r="B14">
            <v>44204</v>
          </cell>
        </row>
        <row r="15">
          <cell r="B15">
            <v>44204</v>
          </cell>
        </row>
        <row r="16">
          <cell r="B16">
            <v>44204</v>
          </cell>
        </row>
      </sheetData>
      <sheetData sheetId="41">
        <row r="2">
          <cell r="C2">
            <v>44211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8.4459</v>
          </cell>
          <cell r="J10">
            <v>8.4459999999999997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502.58780000000002</v>
          </cell>
          <cell r="J12">
            <v>502.58800000000002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319.363</v>
          </cell>
          <cell r="J13">
            <v>319.363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13.428000000000001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160.67700000000002</v>
      </c>
      <c r="C4" s="18">
        <v>167.44499999999999</v>
      </c>
      <c r="D4" s="18">
        <v>158.01499999999999</v>
      </c>
      <c r="E4" s="18">
        <v>160.90299999999999</v>
      </c>
      <c r="F4" s="18">
        <v>152.21699999999998</v>
      </c>
      <c r="G4" s="18">
        <v>154.28</v>
      </c>
      <c r="H4" s="18">
        <v>160.96400000000003</v>
      </c>
      <c r="I4" s="18">
        <v>13.831999999999999</v>
      </c>
      <c r="J4" s="18">
        <v>13.236000000000001</v>
      </c>
      <c r="K4" s="18">
        <v>6.4210000000000003</v>
      </c>
      <c r="L4" s="18">
        <v>8.8390000000000004</v>
      </c>
      <c r="M4" s="18">
        <v>10.273</v>
      </c>
      <c r="N4" s="18">
        <v>8.157</v>
      </c>
      <c r="O4" s="18">
        <v>3.3919999999999995</v>
      </c>
      <c r="P4" s="18">
        <v>15.805</v>
      </c>
      <c r="Q4" s="18">
        <v>18.942</v>
      </c>
      <c r="R4" s="18">
        <v>22.422000000000001</v>
      </c>
      <c r="S4" s="18">
        <v>20.61</v>
      </c>
      <c r="T4" s="18">
        <v>22.868000000000002</v>
      </c>
      <c r="U4" s="18">
        <v>16.902999999999999</v>
      </c>
      <c r="V4" s="18">
        <v>15.628</v>
      </c>
      <c r="W4" s="18">
        <v>18.475999999999999</v>
      </c>
      <c r="X4" s="18">
        <v>16.46</v>
      </c>
      <c r="Y4" s="18">
        <v>24.068000000000001</v>
      </c>
      <c r="Z4" s="19"/>
      <c r="AA4" s="20">
        <f>SUM(B4:Z4)</f>
        <v>1370.8329999999999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22.51</v>
      </c>
      <c r="C7" s="28">
        <v>10</v>
      </c>
      <c r="D7" s="28">
        <v>5.08</v>
      </c>
      <c r="E7" s="28">
        <v>28.01</v>
      </c>
      <c r="F7" s="28">
        <v>28</v>
      </c>
      <c r="G7" s="28">
        <v>42.02</v>
      </c>
      <c r="H7" s="28">
        <v>60.08</v>
      </c>
      <c r="I7" s="28">
        <v>63.99</v>
      </c>
      <c r="J7" s="28">
        <v>64.459999999999994</v>
      </c>
      <c r="K7" s="28">
        <v>59.87</v>
      </c>
      <c r="L7" s="28">
        <v>71.12</v>
      </c>
      <c r="M7" s="28">
        <v>62.56</v>
      </c>
      <c r="N7" s="28">
        <v>69.77</v>
      </c>
      <c r="O7" s="28">
        <v>69.77</v>
      </c>
      <c r="P7" s="28">
        <v>78.16</v>
      </c>
      <c r="Q7" s="28">
        <v>95.89</v>
      </c>
      <c r="R7" s="28">
        <v>94.77</v>
      </c>
      <c r="S7" s="28">
        <v>89.77</v>
      </c>
      <c r="T7" s="28">
        <v>86</v>
      </c>
      <c r="U7" s="28">
        <v>80.25</v>
      </c>
      <c r="V7" s="28">
        <v>69</v>
      </c>
      <c r="W7" s="28">
        <v>50.68</v>
      </c>
      <c r="X7" s="28">
        <v>30.7</v>
      </c>
      <c r="Y7" s="28">
        <v>42.8</v>
      </c>
      <c r="Z7" s="29"/>
      <c r="AA7" s="30">
        <f>IF(SUM(GR_MAINLAND_MCP_SUM_SELL)&lt;&gt;0,AVERAGEIF(GR_MAINLAND_MCP_SUM_SELL,"&lt;&gt;"""),"")</f>
        <v>57.302500000000002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25</v>
      </c>
      <c r="C10" s="42">
        <v>25</v>
      </c>
      <c r="D10" s="42">
        <v>25</v>
      </c>
      <c r="E10" s="42">
        <v>25</v>
      </c>
      <c r="F10" s="42">
        <v>25</v>
      </c>
      <c r="G10" s="42">
        <v>45</v>
      </c>
      <c r="H10" s="42">
        <v>45</v>
      </c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215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>
        <v>4.6719999999999997</v>
      </c>
      <c r="M11" s="47"/>
      <c r="N11" s="47">
        <v>2.9119999999999999</v>
      </c>
      <c r="O11" s="47">
        <v>0.78800000000000003</v>
      </c>
      <c r="P11" s="47">
        <v>12.632999999999999</v>
      </c>
      <c r="Q11" s="47">
        <v>15.835000000000001</v>
      </c>
      <c r="R11" s="47">
        <v>15.407999999999999</v>
      </c>
      <c r="S11" s="47">
        <v>2.4239999999999999</v>
      </c>
      <c r="T11" s="47"/>
      <c r="U11" s="47"/>
      <c r="V11" s="47"/>
      <c r="W11" s="47"/>
      <c r="X11" s="47"/>
      <c r="Y11" s="47"/>
      <c r="Z11" s="48"/>
      <c r="AA11" s="49">
        <f>SUM(B11:Z11)</f>
        <v>54.672000000000004</v>
      </c>
    </row>
    <row r="12" spans="1:27" ht="24.95" customHeight="1" x14ac:dyDescent="0.2">
      <c r="A12" s="45" t="s">
        <v>8</v>
      </c>
      <c r="B12" s="46">
        <v>120</v>
      </c>
      <c r="C12" s="47">
        <v>120</v>
      </c>
      <c r="D12" s="47">
        <v>120</v>
      </c>
      <c r="E12" s="47">
        <v>120</v>
      </c>
      <c r="F12" s="47">
        <v>120</v>
      </c>
      <c r="G12" s="47">
        <v>100</v>
      </c>
      <c r="H12" s="47">
        <v>100</v>
      </c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800</v>
      </c>
    </row>
    <row r="13" spans="1:27" ht="24.95" customHeight="1" x14ac:dyDescent="0.2">
      <c r="A13" s="50" t="s">
        <v>9</v>
      </c>
      <c r="B13" s="51">
        <v>13.303999999999998</v>
      </c>
      <c r="C13" s="52">
        <v>19.814</v>
      </c>
      <c r="D13" s="52">
        <v>10.792999999999999</v>
      </c>
      <c r="E13" s="52">
        <v>13.464</v>
      </c>
      <c r="F13" s="52">
        <v>5.9159999999999995</v>
      </c>
      <c r="G13" s="52">
        <v>7.7759999999999998</v>
      </c>
      <c r="H13" s="52">
        <v>13.931000000000001</v>
      </c>
      <c r="I13" s="52">
        <v>9.988999999999999</v>
      </c>
      <c r="J13" s="52">
        <v>7.992</v>
      </c>
      <c r="K13" s="52">
        <v>5.8860000000000001</v>
      </c>
      <c r="L13" s="52">
        <v>3.968</v>
      </c>
      <c r="M13" s="52">
        <v>9.7929999999999993</v>
      </c>
      <c r="N13" s="52">
        <v>5.0049999999999999</v>
      </c>
      <c r="O13" s="52">
        <v>2.6039999999999996</v>
      </c>
      <c r="P13" s="52">
        <v>3.1719999999999997</v>
      </c>
      <c r="Q13" s="52">
        <v>3.1070000000000002</v>
      </c>
      <c r="R13" s="52">
        <v>7.0140000000000002</v>
      </c>
      <c r="S13" s="52">
        <v>18.186</v>
      </c>
      <c r="T13" s="52">
        <v>22.868000000000002</v>
      </c>
      <c r="U13" s="52">
        <v>16.902999999999999</v>
      </c>
      <c r="V13" s="52">
        <v>15.628</v>
      </c>
      <c r="W13" s="52">
        <v>18.475999999999999</v>
      </c>
      <c r="X13" s="52">
        <v>16.46</v>
      </c>
      <c r="Y13" s="52">
        <v>24.068000000000001</v>
      </c>
      <c r="Z13" s="53"/>
      <c r="AA13" s="54">
        <f>SUM(B13:Z13)</f>
        <v>276.11700000000002</v>
      </c>
    </row>
    <row r="14" spans="1:27" ht="30" customHeight="1" thickBot="1" x14ac:dyDescent="0.25">
      <c r="A14" s="55" t="s">
        <v>10</v>
      </c>
      <c r="B14" s="56">
        <f>IF(LEN(B$2)&gt;0,SUM(B10:B13),"")</f>
        <v>158.304</v>
      </c>
      <c r="C14" s="57">
        <f t="shared" ref="C14:Z14" si="0">IF(LEN(C$2)&gt;0,SUM(C10:C13),"")</f>
        <v>164.81399999999999</v>
      </c>
      <c r="D14" s="57">
        <f t="shared" si="0"/>
        <v>155.79300000000001</v>
      </c>
      <c r="E14" s="57">
        <f t="shared" si="0"/>
        <v>158.464</v>
      </c>
      <c r="F14" s="57">
        <f t="shared" si="0"/>
        <v>150.916</v>
      </c>
      <c r="G14" s="57">
        <f t="shared" si="0"/>
        <v>152.77600000000001</v>
      </c>
      <c r="H14" s="57">
        <f t="shared" si="0"/>
        <v>158.93100000000001</v>
      </c>
      <c r="I14" s="57">
        <f t="shared" si="0"/>
        <v>9.988999999999999</v>
      </c>
      <c r="J14" s="57">
        <f t="shared" si="0"/>
        <v>7.992</v>
      </c>
      <c r="K14" s="57">
        <f t="shared" si="0"/>
        <v>5.8860000000000001</v>
      </c>
      <c r="L14" s="57">
        <f t="shared" si="0"/>
        <v>8.64</v>
      </c>
      <c r="M14" s="57">
        <f t="shared" si="0"/>
        <v>9.7929999999999993</v>
      </c>
      <c r="N14" s="57">
        <f t="shared" si="0"/>
        <v>7.9169999999999998</v>
      </c>
      <c r="O14" s="57">
        <f t="shared" si="0"/>
        <v>3.3919999999999995</v>
      </c>
      <c r="P14" s="57">
        <f t="shared" si="0"/>
        <v>15.805</v>
      </c>
      <c r="Q14" s="57">
        <f t="shared" si="0"/>
        <v>18.942</v>
      </c>
      <c r="R14" s="57">
        <f t="shared" si="0"/>
        <v>22.422000000000001</v>
      </c>
      <c r="S14" s="57">
        <f t="shared" si="0"/>
        <v>20.61</v>
      </c>
      <c r="T14" s="57">
        <f t="shared" si="0"/>
        <v>22.868000000000002</v>
      </c>
      <c r="U14" s="57">
        <f t="shared" si="0"/>
        <v>16.902999999999999</v>
      </c>
      <c r="V14" s="57">
        <f t="shared" si="0"/>
        <v>15.628</v>
      </c>
      <c r="W14" s="57">
        <f t="shared" si="0"/>
        <v>18.475999999999999</v>
      </c>
      <c r="X14" s="57">
        <f t="shared" si="0"/>
        <v>16.46</v>
      </c>
      <c r="Y14" s="57">
        <f t="shared" si="0"/>
        <v>24.068000000000001</v>
      </c>
      <c r="Z14" s="58" t="str">
        <f t="shared" si="0"/>
        <v/>
      </c>
      <c r="AA14" s="59">
        <f>SUM(AA9:AA13)</f>
        <v>1345.789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1.228</v>
      </c>
      <c r="C18" s="72">
        <v>1.214</v>
      </c>
      <c r="D18" s="72">
        <v>1.2190000000000001</v>
      </c>
      <c r="E18" s="72">
        <v>1.2430000000000001</v>
      </c>
      <c r="F18" s="72">
        <v>1.3009999999999999</v>
      </c>
      <c r="G18" s="72">
        <v>1.504</v>
      </c>
      <c r="H18" s="72">
        <v>1.837</v>
      </c>
      <c r="I18" s="72">
        <v>2.133</v>
      </c>
      <c r="J18" s="72">
        <v>2.2290000000000001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13.908000000000001</v>
      </c>
    </row>
    <row r="19" spans="1:27" ht="24.95" customHeight="1" x14ac:dyDescent="0.2">
      <c r="A19" s="70" t="s">
        <v>14</v>
      </c>
      <c r="B19" s="75">
        <v>1.145</v>
      </c>
      <c r="C19" s="76">
        <v>1.4169999999999998</v>
      </c>
      <c r="D19" s="76">
        <v>1.0029999999999999</v>
      </c>
      <c r="E19" s="76">
        <v>1.196</v>
      </c>
      <c r="F19" s="76"/>
      <c r="G19" s="76"/>
      <c r="H19" s="76">
        <v>0.19600000000000001</v>
      </c>
      <c r="I19" s="76">
        <v>1.71</v>
      </c>
      <c r="J19" s="76">
        <v>3.0149999999999997</v>
      </c>
      <c r="K19" s="76">
        <v>0.53500000000000003</v>
      </c>
      <c r="L19" s="76">
        <v>0.19900000000000001</v>
      </c>
      <c r="M19" s="76">
        <v>0.48</v>
      </c>
      <c r="N19" s="76">
        <v>0.24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11.135999999999999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2.3730000000000002</v>
      </c>
      <c r="C22" s="83">
        <f t="shared" ref="C22:Z22" si="1">IF(LEN(C$2)&gt;0,SUM(C17:C21),"")</f>
        <v>2.6309999999999998</v>
      </c>
      <c r="D22" s="83">
        <f t="shared" si="1"/>
        <v>2.222</v>
      </c>
      <c r="E22" s="83">
        <f t="shared" si="1"/>
        <v>2.4390000000000001</v>
      </c>
      <c r="F22" s="83">
        <f t="shared" si="1"/>
        <v>1.3009999999999999</v>
      </c>
      <c r="G22" s="83">
        <f t="shared" si="1"/>
        <v>1.504</v>
      </c>
      <c r="H22" s="83">
        <f t="shared" si="1"/>
        <v>2.0329999999999999</v>
      </c>
      <c r="I22" s="83">
        <f t="shared" si="1"/>
        <v>3.843</v>
      </c>
      <c r="J22" s="83">
        <f t="shared" si="1"/>
        <v>5.2439999999999998</v>
      </c>
      <c r="K22" s="83">
        <f t="shared" si="1"/>
        <v>0.53500000000000003</v>
      </c>
      <c r="L22" s="83">
        <f t="shared" si="1"/>
        <v>0.19900000000000001</v>
      </c>
      <c r="M22" s="83">
        <f t="shared" si="1"/>
        <v>0.48</v>
      </c>
      <c r="N22" s="83">
        <f t="shared" si="1"/>
        <v>0.24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25.044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160.67699999999999</v>
      </c>
      <c r="C26" s="72">
        <v>167.44499999999999</v>
      </c>
      <c r="D26" s="72">
        <v>158.01499999999999</v>
      </c>
      <c r="E26" s="72">
        <v>160.90299999999999</v>
      </c>
      <c r="F26" s="72">
        <v>152.21700000000001</v>
      </c>
      <c r="G26" s="72">
        <v>154.28</v>
      </c>
      <c r="H26" s="72">
        <v>160.964</v>
      </c>
      <c r="I26" s="72">
        <v>13.832000000000001</v>
      </c>
      <c r="J26" s="72">
        <v>13.236000000000001</v>
      </c>
      <c r="K26" s="72">
        <v>6.4210000000000003</v>
      </c>
      <c r="L26" s="72">
        <v>8.8390000000000004</v>
      </c>
      <c r="M26" s="72">
        <v>10.273</v>
      </c>
      <c r="N26" s="72">
        <v>8.157</v>
      </c>
      <c r="O26" s="72">
        <v>3.3919999999999999</v>
      </c>
      <c r="P26" s="72">
        <v>15.805</v>
      </c>
      <c r="Q26" s="72">
        <v>18.942</v>
      </c>
      <c r="R26" s="72">
        <v>22.422000000000001</v>
      </c>
      <c r="S26" s="72">
        <v>20.61</v>
      </c>
      <c r="T26" s="72">
        <v>22.867999999999999</v>
      </c>
      <c r="U26" s="72">
        <v>16.902999999999999</v>
      </c>
      <c r="V26" s="72">
        <v>15.628</v>
      </c>
      <c r="W26" s="72">
        <v>18.475999999999999</v>
      </c>
      <c r="X26" s="72">
        <v>16.46</v>
      </c>
      <c r="Y26" s="72">
        <v>24.068000000000001</v>
      </c>
      <c r="Z26" s="73"/>
      <c r="AA26" s="74">
        <f>SUM(B26:Z26)</f>
        <v>1370.8329999999999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160.67699999999999</v>
      </c>
      <c r="C28" s="57">
        <f t="shared" ref="C28:Z28" si="2">IF(LEN(C$2)&gt;0,SUM(C25:C27),"")</f>
        <v>167.44499999999999</v>
      </c>
      <c r="D28" s="57">
        <f t="shared" si="2"/>
        <v>158.01499999999999</v>
      </c>
      <c r="E28" s="57">
        <f t="shared" si="2"/>
        <v>160.90299999999999</v>
      </c>
      <c r="F28" s="57">
        <f t="shared" si="2"/>
        <v>152.21700000000001</v>
      </c>
      <c r="G28" s="57">
        <f t="shared" si="2"/>
        <v>154.28</v>
      </c>
      <c r="H28" s="57">
        <f t="shared" si="2"/>
        <v>160.964</v>
      </c>
      <c r="I28" s="57">
        <f t="shared" si="2"/>
        <v>13.832000000000001</v>
      </c>
      <c r="J28" s="57">
        <f t="shared" si="2"/>
        <v>13.236000000000001</v>
      </c>
      <c r="K28" s="57">
        <f t="shared" si="2"/>
        <v>6.4210000000000003</v>
      </c>
      <c r="L28" s="57">
        <f t="shared" si="2"/>
        <v>8.8390000000000004</v>
      </c>
      <c r="M28" s="57">
        <f t="shared" si="2"/>
        <v>10.273</v>
      </c>
      <c r="N28" s="57">
        <f t="shared" si="2"/>
        <v>8.157</v>
      </c>
      <c r="O28" s="57">
        <f t="shared" si="2"/>
        <v>3.3919999999999999</v>
      </c>
      <c r="P28" s="57">
        <f t="shared" si="2"/>
        <v>15.805</v>
      </c>
      <c r="Q28" s="57">
        <f t="shared" si="2"/>
        <v>18.942</v>
      </c>
      <c r="R28" s="57">
        <f t="shared" si="2"/>
        <v>22.422000000000001</v>
      </c>
      <c r="S28" s="57">
        <f t="shared" si="2"/>
        <v>20.61</v>
      </c>
      <c r="T28" s="57">
        <f t="shared" si="2"/>
        <v>22.867999999999999</v>
      </c>
      <c r="U28" s="57">
        <f t="shared" si="2"/>
        <v>16.902999999999999</v>
      </c>
      <c r="V28" s="57">
        <f t="shared" si="2"/>
        <v>15.628</v>
      </c>
      <c r="W28" s="57">
        <f t="shared" si="2"/>
        <v>18.475999999999999</v>
      </c>
      <c r="X28" s="57">
        <f t="shared" si="2"/>
        <v>16.46</v>
      </c>
      <c r="Y28" s="57">
        <f t="shared" si="2"/>
        <v>24.068000000000001</v>
      </c>
      <c r="Z28" s="58" t="str">
        <f t="shared" si="2"/>
        <v/>
      </c>
      <c r="AA28" s="59">
        <f>SUM(AA25:AA27)</f>
        <v>1370.8329999999999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160.67699999999999</v>
      </c>
      <c r="C47" s="83">
        <f t="shared" ref="C47:Z47" si="8">IF(LEN(C$2)&gt;0,C14+C22+C36,"")</f>
        <v>167.44499999999999</v>
      </c>
      <c r="D47" s="83">
        <f t="shared" si="8"/>
        <v>158.01500000000001</v>
      </c>
      <c r="E47" s="83">
        <f t="shared" si="8"/>
        <v>160.90299999999999</v>
      </c>
      <c r="F47" s="83">
        <f t="shared" si="8"/>
        <v>152.21699999999998</v>
      </c>
      <c r="G47" s="83">
        <f t="shared" si="8"/>
        <v>154.28</v>
      </c>
      <c r="H47" s="83">
        <f t="shared" si="8"/>
        <v>160.964</v>
      </c>
      <c r="I47" s="83">
        <f t="shared" si="8"/>
        <v>13.831999999999999</v>
      </c>
      <c r="J47" s="83">
        <f t="shared" si="8"/>
        <v>13.236000000000001</v>
      </c>
      <c r="K47" s="83">
        <f t="shared" si="8"/>
        <v>6.4210000000000003</v>
      </c>
      <c r="L47" s="83">
        <f t="shared" si="8"/>
        <v>8.8390000000000004</v>
      </c>
      <c r="M47" s="83">
        <f t="shared" si="8"/>
        <v>10.273</v>
      </c>
      <c r="N47" s="83">
        <f t="shared" si="8"/>
        <v>8.157</v>
      </c>
      <c r="O47" s="83">
        <f t="shared" si="8"/>
        <v>3.3919999999999995</v>
      </c>
      <c r="P47" s="83">
        <f t="shared" si="8"/>
        <v>15.805</v>
      </c>
      <c r="Q47" s="83">
        <f t="shared" si="8"/>
        <v>18.942</v>
      </c>
      <c r="R47" s="83">
        <f t="shared" si="8"/>
        <v>22.422000000000001</v>
      </c>
      <c r="S47" s="83">
        <f t="shared" si="8"/>
        <v>20.61</v>
      </c>
      <c r="T47" s="83">
        <f t="shared" si="8"/>
        <v>22.868000000000002</v>
      </c>
      <c r="U47" s="83">
        <f t="shared" si="8"/>
        <v>16.902999999999999</v>
      </c>
      <c r="V47" s="83">
        <f t="shared" si="8"/>
        <v>15.628</v>
      </c>
      <c r="W47" s="83">
        <f t="shared" si="8"/>
        <v>18.475999999999999</v>
      </c>
      <c r="X47" s="83">
        <f t="shared" si="8"/>
        <v>16.46</v>
      </c>
      <c r="Y47" s="83">
        <f t="shared" si="8"/>
        <v>24.068000000000001</v>
      </c>
      <c r="Z47" s="84" t="str">
        <f t="shared" si="8"/>
        <v/>
      </c>
      <c r="AA47" s="100">
        <f>SUM(B47:Z47)</f>
        <v>1370.8329999999999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160.67699999999999</v>
      </c>
      <c r="C4" s="18">
        <v>167.44500000000002</v>
      </c>
      <c r="D4" s="18">
        <v>158.01499999999999</v>
      </c>
      <c r="E4" s="18">
        <v>160.90299999999999</v>
      </c>
      <c r="F4" s="18">
        <v>152.21700000000001</v>
      </c>
      <c r="G4" s="18">
        <v>154.28</v>
      </c>
      <c r="H4" s="18">
        <v>160.96400000000003</v>
      </c>
      <c r="I4" s="18">
        <v>13.832000000000001</v>
      </c>
      <c r="J4" s="18">
        <v>13.236000000000001</v>
      </c>
      <c r="K4" s="18">
        <v>6.4210000000000003</v>
      </c>
      <c r="L4" s="18">
        <v>8.8389999999999986</v>
      </c>
      <c r="M4" s="18">
        <v>10.273000000000001</v>
      </c>
      <c r="N4" s="18">
        <v>8.157</v>
      </c>
      <c r="O4" s="18">
        <v>3.3919999999999999</v>
      </c>
      <c r="P4" s="18">
        <v>15.805000000000001</v>
      </c>
      <c r="Q4" s="18">
        <v>18.942</v>
      </c>
      <c r="R4" s="18">
        <v>22.422000000000001</v>
      </c>
      <c r="S4" s="18">
        <v>20.61</v>
      </c>
      <c r="T4" s="18">
        <v>22.867999999999999</v>
      </c>
      <c r="U4" s="18">
        <v>16.903000000000002</v>
      </c>
      <c r="V4" s="18">
        <v>15.628000000000002</v>
      </c>
      <c r="W4" s="18">
        <v>18.476000000000003</v>
      </c>
      <c r="X4" s="18">
        <v>16.459999999999997</v>
      </c>
      <c r="Y4" s="18">
        <v>24.068000000000001</v>
      </c>
      <c r="Z4" s="19"/>
      <c r="AA4" s="20">
        <f>SUM(B4:Z4)</f>
        <v>1370.8330000000001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22.51</v>
      </c>
      <c r="C7" s="28">
        <v>10</v>
      </c>
      <c r="D7" s="28">
        <v>5.08</v>
      </c>
      <c r="E7" s="28">
        <v>28.01</v>
      </c>
      <c r="F7" s="28">
        <v>28</v>
      </c>
      <c r="G7" s="28">
        <v>42.02</v>
      </c>
      <c r="H7" s="28">
        <v>60.08</v>
      </c>
      <c r="I7" s="28">
        <v>63.99</v>
      </c>
      <c r="J7" s="28">
        <v>64.459999999999994</v>
      </c>
      <c r="K7" s="28">
        <v>59.87</v>
      </c>
      <c r="L7" s="28">
        <v>71.12</v>
      </c>
      <c r="M7" s="28">
        <v>62.56</v>
      </c>
      <c r="N7" s="28">
        <v>69.77</v>
      </c>
      <c r="O7" s="28">
        <v>69.77</v>
      </c>
      <c r="P7" s="28">
        <v>78.16</v>
      </c>
      <c r="Q7" s="28">
        <v>95.89</v>
      </c>
      <c r="R7" s="28">
        <v>94.77</v>
      </c>
      <c r="S7" s="28">
        <v>89.77</v>
      </c>
      <c r="T7" s="28">
        <v>86</v>
      </c>
      <c r="U7" s="28">
        <v>80.25</v>
      </c>
      <c r="V7" s="28">
        <v>69</v>
      </c>
      <c r="W7" s="28">
        <v>50.68</v>
      </c>
      <c r="X7" s="28">
        <v>30.7</v>
      </c>
      <c r="Y7" s="28">
        <v>42.8</v>
      </c>
      <c r="Z7" s="29"/>
      <c r="AA7" s="30">
        <v>57.302500000000002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145</v>
      </c>
      <c r="C11" s="47">
        <v>145</v>
      </c>
      <c r="D11" s="47">
        <v>145</v>
      </c>
      <c r="E11" s="47">
        <v>145</v>
      </c>
      <c r="F11" s="47">
        <v>145</v>
      </c>
      <c r="G11" s="47">
        <v>145</v>
      </c>
      <c r="H11" s="47">
        <v>145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1015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14.774999999999999</v>
      </c>
      <c r="C13" s="52">
        <v>20.635999999999999</v>
      </c>
      <c r="D13" s="52">
        <v>11.485000000000001</v>
      </c>
      <c r="E13" s="52">
        <v>12.135</v>
      </c>
      <c r="F13" s="52"/>
      <c r="G13" s="52">
        <v>6.181</v>
      </c>
      <c r="H13" s="52">
        <v>9.1170000000000009</v>
      </c>
      <c r="I13" s="52">
        <v>12.358000000000001</v>
      </c>
      <c r="J13" s="52">
        <v>12.196</v>
      </c>
      <c r="K13" s="52">
        <v>6.4210000000000003</v>
      </c>
      <c r="L13" s="52">
        <v>4.8639999999999999</v>
      </c>
      <c r="M13" s="52">
        <v>4.8010000000000002</v>
      </c>
      <c r="N13" s="52">
        <v>0.59</v>
      </c>
      <c r="O13" s="52">
        <v>1.23</v>
      </c>
      <c r="P13" s="52">
        <v>6.7409999999999997</v>
      </c>
      <c r="Q13" s="52">
        <v>2.34</v>
      </c>
      <c r="R13" s="52">
        <v>7.46</v>
      </c>
      <c r="S13" s="52">
        <v>11.217000000000001</v>
      </c>
      <c r="T13" s="52">
        <v>6.4390000000000001</v>
      </c>
      <c r="U13" s="52">
        <v>4.2220000000000004</v>
      </c>
      <c r="V13" s="52">
        <v>7.3600000000000012</v>
      </c>
      <c r="W13" s="52">
        <v>5.444</v>
      </c>
      <c r="X13" s="52">
        <v>9.1739999999999995</v>
      </c>
      <c r="Y13" s="52">
        <v>13.216999999999999</v>
      </c>
      <c r="Z13" s="53"/>
      <c r="AA13" s="54">
        <f>SUM(B13:Z13)</f>
        <v>190.40300000000008</v>
      </c>
    </row>
    <row r="14" spans="1:27" ht="30" customHeight="1" thickBot="1" x14ac:dyDescent="0.25">
      <c r="A14" s="55" t="s">
        <v>10</v>
      </c>
      <c r="B14" s="56">
        <f>IF(LEN(B$2)&gt;0,SUM(B10:B13),"")</f>
        <v>159.77500000000001</v>
      </c>
      <c r="C14" s="57">
        <f t="shared" ref="C14:Z14" si="0">IF(LEN(C$2)&gt;0,SUM(C10:C13),"")</f>
        <v>165.636</v>
      </c>
      <c r="D14" s="57">
        <f t="shared" si="0"/>
        <v>156.48500000000001</v>
      </c>
      <c r="E14" s="57">
        <f t="shared" si="0"/>
        <v>157.13499999999999</v>
      </c>
      <c r="F14" s="57">
        <f t="shared" si="0"/>
        <v>145</v>
      </c>
      <c r="G14" s="57">
        <f t="shared" si="0"/>
        <v>151.18100000000001</v>
      </c>
      <c r="H14" s="57">
        <f t="shared" si="0"/>
        <v>154.11699999999999</v>
      </c>
      <c r="I14" s="57">
        <f t="shared" si="0"/>
        <v>12.358000000000001</v>
      </c>
      <c r="J14" s="57">
        <f t="shared" si="0"/>
        <v>12.196</v>
      </c>
      <c r="K14" s="57">
        <f t="shared" si="0"/>
        <v>6.4210000000000003</v>
      </c>
      <c r="L14" s="57">
        <f t="shared" si="0"/>
        <v>4.8639999999999999</v>
      </c>
      <c r="M14" s="57">
        <f t="shared" si="0"/>
        <v>4.8010000000000002</v>
      </c>
      <c r="N14" s="57">
        <f t="shared" si="0"/>
        <v>0.59</v>
      </c>
      <c r="O14" s="57">
        <f t="shared" si="0"/>
        <v>1.23</v>
      </c>
      <c r="P14" s="57">
        <f t="shared" si="0"/>
        <v>6.7409999999999997</v>
      </c>
      <c r="Q14" s="57">
        <f t="shared" si="0"/>
        <v>2.34</v>
      </c>
      <c r="R14" s="57">
        <f t="shared" si="0"/>
        <v>7.46</v>
      </c>
      <c r="S14" s="57">
        <f t="shared" si="0"/>
        <v>11.217000000000001</v>
      </c>
      <c r="T14" s="57">
        <f t="shared" si="0"/>
        <v>6.4390000000000001</v>
      </c>
      <c r="U14" s="57">
        <f t="shared" si="0"/>
        <v>4.2220000000000004</v>
      </c>
      <c r="V14" s="57">
        <f t="shared" si="0"/>
        <v>7.3600000000000012</v>
      </c>
      <c r="W14" s="57">
        <f t="shared" si="0"/>
        <v>5.444</v>
      </c>
      <c r="X14" s="57">
        <f t="shared" si="0"/>
        <v>9.1739999999999995</v>
      </c>
      <c r="Y14" s="57">
        <f t="shared" si="0"/>
        <v>13.216999999999999</v>
      </c>
      <c r="Z14" s="58" t="str">
        <f t="shared" si="0"/>
        <v/>
      </c>
      <c r="AA14" s="59">
        <f>SUM(AA9:AA13)</f>
        <v>1205.403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</v>
      </c>
      <c r="D17" s="67">
        <v>0.8</v>
      </c>
      <c r="E17" s="67">
        <v>3.3</v>
      </c>
      <c r="F17" s="67">
        <v>2.2999999999999998</v>
      </c>
      <c r="G17" s="67">
        <v>1.9</v>
      </c>
      <c r="H17" s="67">
        <v>0.8</v>
      </c>
      <c r="I17" s="67">
        <v>0.8</v>
      </c>
      <c r="J17" s="67">
        <v>0.8</v>
      </c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>
        <v>1</v>
      </c>
      <c r="X17" s="67">
        <v>0.8</v>
      </c>
      <c r="Y17" s="67">
        <v>0.8</v>
      </c>
      <c r="Z17" s="68"/>
      <c r="AA17" s="69">
        <f>SUM(B17:Z17)</f>
        <v>14.300000000000002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>
        <v>2.27</v>
      </c>
      <c r="M18" s="72">
        <v>2.2650000000000001</v>
      </c>
      <c r="N18" s="72">
        <v>2.2629999999999999</v>
      </c>
      <c r="O18" s="72"/>
      <c r="P18" s="72">
        <v>2.1280000000000001</v>
      </c>
      <c r="Q18" s="72">
        <v>1.91</v>
      </c>
      <c r="R18" s="72">
        <v>1.794</v>
      </c>
      <c r="S18" s="72"/>
      <c r="T18" s="72">
        <v>1.681</v>
      </c>
      <c r="U18" s="72"/>
      <c r="V18" s="72"/>
      <c r="W18" s="72">
        <v>1.4219999999999999</v>
      </c>
      <c r="X18" s="72"/>
      <c r="Y18" s="72">
        <v>1.282</v>
      </c>
      <c r="Z18" s="73"/>
      <c r="AA18" s="74">
        <f>SUM(B18:Z18)</f>
        <v>17.015000000000001</v>
      </c>
    </row>
    <row r="19" spans="1:27" ht="24.95" customHeight="1" x14ac:dyDescent="0.2">
      <c r="A19" s="70" t="s">
        <v>14</v>
      </c>
      <c r="B19" s="75">
        <v>0.90200000000000002</v>
      </c>
      <c r="C19" s="76">
        <v>0.80899999999999994</v>
      </c>
      <c r="D19" s="76">
        <v>0.73</v>
      </c>
      <c r="E19" s="76">
        <v>0.46800000000000003</v>
      </c>
      <c r="F19" s="76">
        <v>4.9169999999999998</v>
      </c>
      <c r="G19" s="76">
        <v>1.1989999999999998</v>
      </c>
      <c r="H19" s="76">
        <v>6.0469999999999997</v>
      </c>
      <c r="I19" s="76">
        <v>0.67400000000000004</v>
      </c>
      <c r="J19" s="76">
        <v>0.24</v>
      </c>
      <c r="K19" s="76"/>
      <c r="L19" s="76">
        <v>1.7050000000000001</v>
      </c>
      <c r="M19" s="76">
        <v>3.2069999999999999</v>
      </c>
      <c r="N19" s="76">
        <v>5.3040000000000003</v>
      </c>
      <c r="O19" s="76">
        <v>2.1619999999999999</v>
      </c>
      <c r="P19" s="76">
        <v>6.9359999999999999</v>
      </c>
      <c r="Q19" s="76">
        <v>14.692</v>
      </c>
      <c r="R19" s="76">
        <v>13.168000000000001</v>
      </c>
      <c r="S19" s="76">
        <v>9.3930000000000007</v>
      </c>
      <c r="T19" s="76">
        <v>14.747999999999999</v>
      </c>
      <c r="U19" s="76">
        <v>12.681000000000001</v>
      </c>
      <c r="V19" s="76">
        <v>8.2679999999999989</v>
      </c>
      <c r="W19" s="76">
        <v>10.61</v>
      </c>
      <c r="X19" s="76">
        <v>6.4860000000000007</v>
      </c>
      <c r="Y19" s="76">
        <v>8.7690000000000001</v>
      </c>
      <c r="Z19" s="73"/>
      <c r="AA19" s="74">
        <f>SUM(B19:Z19)</f>
        <v>134.11500000000001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0.90200000000000002</v>
      </c>
      <c r="C22" s="83">
        <f t="shared" si="1"/>
        <v>1.8089999999999999</v>
      </c>
      <c r="D22" s="83">
        <f t="shared" si="1"/>
        <v>1.53</v>
      </c>
      <c r="E22" s="83">
        <f t="shared" si="1"/>
        <v>3.7679999999999998</v>
      </c>
      <c r="F22" s="83">
        <f t="shared" si="1"/>
        <v>7.2169999999999996</v>
      </c>
      <c r="G22" s="83">
        <f t="shared" si="1"/>
        <v>3.0989999999999998</v>
      </c>
      <c r="H22" s="83">
        <f t="shared" si="1"/>
        <v>6.8469999999999995</v>
      </c>
      <c r="I22" s="83">
        <f t="shared" si="1"/>
        <v>1.4740000000000002</v>
      </c>
      <c r="J22" s="83">
        <f t="shared" si="1"/>
        <v>1.04</v>
      </c>
      <c r="K22" s="83">
        <f t="shared" si="1"/>
        <v>0</v>
      </c>
      <c r="L22" s="83">
        <f t="shared" si="1"/>
        <v>3.9750000000000001</v>
      </c>
      <c r="M22" s="83">
        <f t="shared" si="1"/>
        <v>5.4719999999999995</v>
      </c>
      <c r="N22" s="83">
        <f t="shared" si="1"/>
        <v>7.5670000000000002</v>
      </c>
      <c r="O22" s="83">
        <f t="shared" si="1"/>
        <v>2.1619999999999999</v>
      </c>
      <c r="P22" s="83">
        <f t="shared" si="1"/>
        <v>9.0640000000000001</v>
      </c>
      <c r="Q22" s="83">
        <f t="shared" si="1"/>
        <v>16.602</v>
      </c>
      <c r="R22" s="83">
        <f t="shared" si="1"/>
        <v>14.962000000000002</v>
      </c>
      <c r="S22" s="83">
        <f t="shared" si="1"/>
        <v>9.3930000000000007</v>
      </c>
      <c r="T22" s="83">
        <f t="shared" si="1"/>
        <v>16.428999999999998</v>
      </c>
      <c r="U22" s="83">
        <f t="shared" si="1"/>
        <v>12.681000000000001</v>
      </c>
      <c r="V22" s="83">
        <f t="shared" si="1"/>
        <v>8.2679999999999989</v>
      </c>
      <c r="W22" s="83">
        <f t="shared" si="1"/>
        <v>13.032</v>
      </c>
      <c r="X22" s="83">
        <f t="shared" si="1"/>
        <v>7.2860000000000005</v>
      </c>
      <c r="Y22" s="83">
        <f t="shared" si="1"/>
        <v>10.850999999999999</v>
      </c>
      <c r="Z22" s="84">
        <f t="shared" si="1"/>
        <v>0</v>
      </c>
      <c r="AA22" s="85">
        <f t="shared" si="1"/>
        <v>165.43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160.67699999999999</v>
      </c>
      <c r="C26" s="72">
        <v>167.44499999999999</v>
      </c>
      <c r="D26" s="72">
        <v>158.01499999999999</v>
      </c>
      <c r="E26" s="72">
        <v>160.90299999999999</v>
      </c>
      <c r="F26" s="72">
        <v>152.21700000000001</v>
      </c>
      <c r="G26" s="72">
        <v>154.28</v>
      </c>
      <c r="H26" s="72">
        <v>160.964</v>
      </c>
      <c r="I26" s="72">
        <v>13.832000000000001</v>
      </c>
      <c r="J26" s="72">
        <v>13.236000000000001</v>
      </c>
      <c r="K26" s="72">
        <v>6.4210000000000003</v>
      </c>
      <c r="L26" s="72">
        <v>8.8390000000000004</v>
      </c>
      <c r="M26" s="72">
        <v>10.273</v>
      </c>
      <c r="N26" s="72">
        <v>8.157</v>
      </c>
      <c r="O26" s="72">
        <v>3.3919999999999999</v>
      </c>
      <c r="P26" s="72">
        <v>15.805</v>
      </c>
      <c r="Q26" s="72">
        <v>18.942</v>
      </c>
      <c r="R26" s="72">
        <v>22.422000000000001</v>
      </c>
      <c r="S26" s="72">
        <v>20.61</v>
      </c>
      <c r="T26" s="72">
        <v>22.867999999999999</v>
      </c>
      <c r="U26" s="72">
        <v>16.902999999999999</v>
      </c>
      <c r="V26" s="72">
        <v>15.628</v>
      </c>
      <c r="W26" s="72">
        <v>18.475999999999999</v>
      </c>
      <c r="X26" s="72">
        <v>16.46</v>
      </c>
      <c r="Y26" s="72">
        <v>24.068000000000001</v>
      </c>
      <c r="Z26" s="73"/>
      <c r="AA26" s="74">
        <f>SUM(B26:Z26)</f>
        <v>1370.8329999999999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160.67699999999999</v>
      </c>
      <c r="C28" s="57">
        <f t="shared" si="2"/>
        <v>167.44499999999999</v>
      </c>
      <c r="D28" s="57">
        <f t="shared" si="2"/>
        <v>158.01499999999999</v>
      </c>
      <c r="E28" s="57">
        <f t="shared" si="2"/>
        <v>160.90299999999999</v>
      </c>
      <c r="F28" s="57">
        <f t="shared" si="2"/>
        <v>152.21700000000001</v>
      </c>
      <c r="G28" s="57">
        <f t="shared" si="2"/>
        <v>154.28</v>
      </c>
      <c r="H28" s="57">
        <f t="shared" si="2"/>
        <v>160.964</v>
      </c>
      <c r="I28" s="57">
        <f t="shared" si="2"/>
        <v>13.832000000000001</v>
      </c>
      <c r="J28" s="57">
        <f t="shared" si="2"/>
        <v>13.236000000000001</v>
      </c>
      <c r="K28" s="57">
        <f t="shared" si="2"/>
        <v>6.4210000000000003</v>
      </c>
      <c r="L28" s="57">
        <f t="shared" si="2"/>
        <v>8.8390000000000004</v>
      </c>
      <c r="M28" s="57">
        <f t="shared" si="2"/>
        <v>10.273</v>
      </c>
      <c r="N28" s="57">
        <f t="shared" si="2"/>
        <v>8.157</v>
      </c>
      <c r="O28" s="57">
        <f t="shared" si="2"/>
        <v>3.3919999999999999</v>
      </c>
      <c r="P28" s="57">
        <f t="shared" si="2"/>
        <v>15.805</v>
      </c>
      <c r="Q28" s="57">
        <f t="shared" si="2"/>
        <v>18.942</v>
      </c>
      <c r="R28" s="57">
        <f t="shared" si="2"/>
        <v>22.422000000000001</v>
      </c>
      <c r="S28" s="57">
        <f t="shared" si="2"/>
        <v>20.61</v>
      </c>
      <c r="T28" s="57">
        <f t="shared" si="2"/>
        <v>22.867999999999999</v>
      </c>
      <c r="U28" s="57">
        <f t="shared" si="2"/>
        <v>16.902999999999999</v>
      </c>
      <c r="V28" s="57">
        <f t="shared" si="2"/>
        <v>15.628</v>
      </c>
      <c r="W28" s="57">
        <f t="shared" si="2"/>
        <v>18.475999999999999</v>
      </c>
      <c r="X28" s="57">
        <f t="shared" si="2"/>
        <v>16.46</v>
      </c>
      <c r="Y28" s="57">
        <f t="shared" si="2"/>
        <v>24.068000000000001</v>
      </c>
      <c r="Z28" s="58">
        <f t="shared" si="2"/>
        <v>0</v>
      </c>
      <c r="AA28" s="59">
        <f t="shared" si="2"/>
        <v>1370.8329999999999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160.67699999999999</v>
      </c>
      <c r="C47" s="83">
        <f t="shared" ref="C47:Z47" si="8">SUM(C10:C13)+C22+C36</f>
        <v>167.44499999999999</v>
      </c>
      <c r="D47" s="83">
        <f t="shared" si="8"/>
        <v>158.01500000000001</v>
      </c>
      <c r="E47" s="83">
        <f t="shared" si="8"/>
        <v>160.90299999999999</v>
      </c>
      <c r="F47" s="83">
        <f t="shared" si="8"/>
        <v>152.21700000000001</v>
      </c>
      <c r="G47" s="83">
        <f t="shared" si="8"/>
        <v>154.28</v>
      </c>
      <c r="H47" s="83">
        <f t="shared" si="8"/>
        <v>160.964</v>
      </c>
      <c r="I47" s="83">
        <f t="shared" si="8"/>
        <v>13.832000000000001</v>
      </c>
      <c r="J47" s="83">
        <f t="shared" si="8"/>
        <v>13.236000000000001</v>
      </c>
      <c r="K47" s="83">
        <f t="shared" si="8"/>
        <v>6.4210000000000003</v>
      </c>
      <c r="L47" s="83">
        <f t="shared" si="8"/>
        <v>8.8390000000000004</v>
      </c>
      <c r="M47" s="83">
        <f t="shared" si="8"/>
        <v>10.273</v>
      </c>
      <c r="N47" s="83">
        <f t="shared" si="8"/>
        <v>8.157</v>
      </c>
      <c r="O47" s="83">
        <f t="shared" si="8"/>
        <v>3.3919999999999999</v>
      </c>
      <c r="P47" s="83">
        <f t="shared" si="8"/>
        <v>15.805</v>
      </c>
      <c r="Q47" s="83">
        <f t="shared" si="8"/>
        <v>18.942</v>
      </c>
      <c r="R47" s="83">
        <f t="shared" si="8"/>
        <v>22.422000000000001</v>
      </c>
      <c r="S47" s="83">
        <f t="shared" si="8"/>
        <v>20.61</v>
      </c>
      <c r="T47" s="83">
        <f t="shared" si="8"/>
        <v>22.867999999999999</v>
      </c>
      <c r="U47" s="83">
        <f t="shared" si="8"/>
        <v>16.903000000000002</v>
      </c>
      <c r="V47" s="83">
        <f t="shared" si="8"/>
        <v>15.628</v>
      </c>
      <c r="W47" s="83">
        <f t="shared" si="8"/>
        <v>18.475999999999999</v>
      </c>
      <c r="X47" s="83">
        <f t="shared" si="8"/>
        <v>16.46</v>
      </c>
      <c r="Y47" s="83">
        <f t="shared" si="8"/>
        <v>24.067999999999998</v>
      </c>
      <c r="Z47" s="84">
        <f t="shared" si="8"/>
        <v>0</v>
      </c>
      <c r="AA47" s="100">
        <f>SUM(B47:Z47)</f>
        <v>1370.8329999999999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2021-01-13T21:19:28Z</dcterms:created>
  <dcterms:modified xsi:type="dcterms:W3CDTF">2021-01-13T21:19:29Z</dcterms:modified>
</cp:coreProperties>
</file>