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[1]SPOT_Orders_OverView_01!$A$22:$A$33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<sst xmlns="http://schemas.openxmlformats.org/spreadsheetml/2006/main" count="110" uniqueCount="50">
  <si>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12/01/2021 23:18:40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</si>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</sst>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9">
                  <c:v>13.622999999999999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">
                  <c:v>40</c:v>
                </c:pt>
                <c:pt idx="2">
                  <c:v>40</c:v>
                </c:pt>
                <c:pt idx="4">
                  <c:v>40</c:v>
                </c:pt>
                <c:pt idx="5">
                  <c:v>43.555999999999997</c:v>
                </c:pt>
                <c:pt idx="6">
                  <c:v>21.463999999999999</c:v>
                </c:pt>
                <c:pt idx="14">
                  <c:v>18.206</c:v>
                </c:pt>
                <c:pt idx="15">
                  <c:v>16.341999999999999</c:v>
                </c:pt>
                <c:pt idx="16">
                  <c:v>18.835000000000001</c:v>
                </c:pt>
                <c:pt idx="17">
                  <c:v>10.616</c:v>
                </c:pt>
                <c:pt idx="18">
                  <c:v>14.191000000000001</c:v>
                </c:pt>
                <c:pt idx="19">
                  <c:v>4.9379999999999997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3.351</c:v>
                </c:pt>
                <c:pt idx="1">
                  <c:v>2.9810000000000003</c:v>
                </c:pt>
                <c:pt idx="2">
                  <c:v>2.4580000000000002</c:v>
                </c:pt>
                <c:pt idx="3">
                  <c:v>7.4380000000000006</c:v>
                </c:pt>
                <c:pt idx="4">
                  <c:v>10.158999999999999</c:v>
                </c:pt>
                <c:pt idx="5">
                  <c:v>4.22</c:v>
                </c:pt>
                <c:pt idx="6">
                  <c:v>3.2790000000000004</c:v>
                </c:pt>
                <c:pt idx="7">
                  <c:v>4.6619999999999999</c:v>
                </c:pt>
                <c:pt idx="8">
                  <c:v>3.2800000000000002</c:v>
                </c:pt>
                <c:pt idx="9">
                  <c:v>4.5389999999999997</c:v>
                </c:pt>
                <c:pt idx="10">
                  <c:v>4.9190000000000005</c:v>
                </c:pt>
                <c:pt idx="11">
                  <c:v>2.8879999999999999</c:v>
                </c:pt>
                <c:pt idx="12">
                  <c:v>5.6629999999999994</c:v>
                </c:pt>
                <c:pt idx="13">
                  <c:v>9.923</c:v>
                </c:pt>
                <c:pt idx="14">
                  <c:v>3.7709999999999999</c:v>
                </c:pt>
                <c:pt idx="15">
                  <c:v>3.3870000000000005</c:v>
                </c:pt>
                <c:pt idx="16">
                  <c:v>3.15</c:v>
                </c:pt>
                <c:pt idx="17">
                  <c:v>0.6</c:v>
                </c:pt>
                <c:pt idx="18">
                  <c:v>1.62</c:v>
                </c:pt>
                <c:pt idx="19">
                  <c:v>24.743000000000002</c:v>
                </c:pt>
                <c:pt idx="20">
                  <c:v>3.1500000000000004</c:v>
                </c:pt>
                <c:pt idx="21">
                  <c:v>6.2939999999999996</c:v>
                </c:pt>
                <c:pt idx="22">
                  <c:v>8.4320000000000004</c:v>
                </c:pt>
                <c:pt idx="23">
                  <c:v>2.7490000000000001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50485728"/>
        <c:axId val="35048612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7.2590000000000003</c:v>
                </c:pt>
                <c:pt idx="1">
                  <c:v>44.533000000000001</c:v>
                </c:pt>
                <c:pt idx="2">
                  <c:v>43.353000000000002</c:v>
                </c:pt>
                <c:pt idx="3">
                  <c:v>8.32</c:v>
                </c:pt>
                <c:pt idx="4">
                  <c:v>50.760000000000005</c:v>
                </c:pt>
                <c:pt idx="5">
                  <c:v>51.411999999999999</c:v>
                </c:pt>
                <c:pt idx="6">
                  <c:v>29.094000000000001</c:v>
                </c:pt>
                <c:pt idx="7">
                  <c:v>9.6860000000000017</c:v>
                </c:pt>
                <c:pt idx="8">
                  <c:v>12.584999999999999</c:v>
                </c:pt>
                <c:pt idx="9">
                  <c:v>18.029000000000003</c:v>
                </c:pt>
                <c:pt idx="10">
                  <c:v>18.463000000000001</c:v>
                </c:pt>
                <c:pt idx="11">
                  <c:v>16.736000000000001</c:v>
                </c:pt>
                <c:pt idx="12">
                  <c:v>20.028000000000002</c:v>
                </c:pt>
                <c:pt idx="13">
                  <c:v>18.161999999999999</c:v>
                </c:pt>
                <c:pt idx="14">
                  <c:v>30.984999999999999</c:v>
                </c:pt>
                <c:pt idx="15">
                  <c:v>28.413999999999998</c:v>
                </c:pt>
                <c:pt idx="16">
                  <c:v>32.720000000000006</c:v>
                </c:pt>
                <c:pt idx="17">
                  <c:v>15.775</c:v>
                </c:pt>
                <c:pt idx="18">
                  <c:v>17.373000000000001</c:v>
                </c:pt>
                <c:pt idx="19">
                  <c:v>45</c:v>
                </c:pt>
                <c:pt idx="20">
                  <c:v>6.3079999999999998</c:v>
                </c:pt>
                <c:pt idx="21">
                  <c:v>8.754999999999999</c:v>
                </c:pt>
                <c:pt idx="22">
                  <c:v>10.148</c:v>
                </c:pt>
                <c:pt idx="23">
                  <c:v>7.1169999999999991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0485728"/>
        <c:axId val="35048612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47.75</c:v>
                </c:pt>
                <c:pt idx="1">
                  <c:v>47.75</c:v>
                </c:pt>
                <c:pt idx="2">
                  <c:v>47.65</c:v>
                </c:pt>
                <c:pt idx="3">
                  <c:v>47.27</c:v>
                </c:pt>
                <c:pt idx="4">
                  <c:v>47.75</c:v>
                </c:pt>
                <c:pt idx="5">
                  <c:v>61.29</c:v>
                </c:pt>
                <c:pt idx="6">
                  <c:v>71.2</c:v>
                </c:pt>
                <c:pt idx="7">
                  <c:v>85.01</c:v>
                </c:pt>
                <c:pt idx="8">
                  <c:v>88.33</c:v>
                </c:pt>
                <c:pt idx="9">
                  <c:v>86.31</c:v>
                </c:pt>
                <c:pt idx="10">
                  <c:v>82.55</c:v>
                </c:pt>
                <c:pt idx="11">
                  <c:v>66.52</c:v>
                </c:pt>
                <c:pt idx="12">
                  <c:v>59.92</c:v>
                </c:pt>
                <c:pt idx="13">
                  <c:v>59.29</c:v>
                </c:pt>
                <c:pt idx="14">
                  <c:v>55</c:v>
                </c:pt>
                <c:pt idx="15">
                  <c:v>55</c:v>
                </c:pt>
                <c:pt idx="16">
                  <c:v>55</c:v>
                </c:pt>
                <c:pt idx="17">
                  <c:v>55</c:v>
                </c:pt>
                <c:pt idx="18">
                  <c:v>55</c:v>
                </c:pt>
                <c:pt idx="19">
                  <c:v>90</c:v>
                </c:pt>
                <c:pt idx="20">
                  <c:v>68.45</c:v>
                </c:pt>
                <c:pt idx="21">
                  <c:v>64.260000000000005</c:v>
                </c:pt>
                <c:pt idx="22">
                  <c:v>61.81</c:v>
                </c:pt>
                <c:pt idx="23">
                  <c:v>52.12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0486904"/>
        <c:axId val="350486512"/>
      </c:lineChart>
      <c:catAx>
        <c:axId val="3504857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0486120"/>
        <c:crosses val="autoZero"/>
        <c:auto val="1"/>
        <c:lblAlgn val="ctr"/>
        <c:lblOffset val="100"/>
        <c:noMultiLvlLbl val="0"/>
      </c:catAx>
      <c:valAx>
        <c:axId val="350486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0485728"/>
        <c:crosses val="autoZero"/>
        <c:crossBetween val="between"/>
      </c:valAx>
      <c:valAx>
        <c:axId val="3504865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0486904"/>
        <c:crosses val="max"/>
        <c:crossBetween val="between"/>
      </c:valAx>
      <c:catAx>
        <c:axId val="3504869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04865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44209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44209</v>
          </cell>
        </row>
        <row r="5">
          <cell r="C5" t="str">
            <v>LIDA2</v>
          </cell>
        </row>
        <row r="26">
          <cell r="C26">
            <v>13.622999999999999</v>
          </cell>
        </row>
        <row r="27">
          <cell r="C27">
            <v>268.14799999999997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127.65600000000001</v>
          </cell>
        </row>
        <row r="31">
          <cell r="C31">
            <v>34.799999999999997</v>
          </cell>
        </row>
        <row r="32">
          <cell r="C32">
            <v>22.433</v>
          </cell>
        </row>
        <row r="33">
          <cell r="C33">
            <v>84.354999999999976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6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45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500.0150000000001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47.75</v>
          </cell>
          <cell r="C7">
            <v>47.75</v>
          </cell>
          <cell r="D7">
            <v>47.65</v>
          </cell>
          <cell r="E7">
            <v>47.27</v>
          </cell>
          <cell r="F7">
            <v>47.75</v>
          </cell>
          <cell r="G7">
            <v>61.29</v>
          </cell>
          <cell r="H7">
            <v>71.2</v>
          </cell>
          <cell r="I7">
            <v>85.01</v>
          </cell>
          <cell r="J7">
            <v>88.33</v>
          </cell>
          <cell r="K7">
            <v>86.31</v>
          </cell>
          <cell r="L7">
            <v>82.55</v>
          </cell>
          <cell r="M7">
            <v>66.52</v>
          </cell>
          <cell r="N7">
            <v>59.92</v>
          </cell>
          <cell r="O7">
            <v>59.29</v>
          </cell>
          <cell r="P7">
            <v>55</v>
          </cell>
          <cell r="Q7">
            <v>55</v>
          </cell>
          <cell r="R7">
            <v>55</v>
          </cell>
          <cell r="S7">
            <v>55</v>
          </cell>
          <cell r="T7">
            <v>55</v>
          </cell>
          <cell r="U7">
            <v>90</v>
          </cell>
          <cell r="V7">
            <v>68.45</v>
          </cell>
          <cell r="W7">
            <v>64.260000000000005</v>
          </cell>
          <cell r="X7">
            <v>61.81</v>
          </cell>
          <cell r="Y7">
            <v>52.12</v>
          </cell>
        </row>
        <row r="12">
          <cell r="U12">
            <v>13.622999999999999</v>
          </cell>
        </row>
        <row r="26">
          <cell r="P26">
            <v>18.206</v>
          </cell>
          <cell r="Q26">
            <v>16.341999999999999</v>
          </cell>
          <cell r="R26">
            <v>18.835000000000001</v>
          </cell>
          <cell r="S26">
            <v>10.616</v>
          </cell>
          <cell r="T26">
            <v>14.191000000000001</v>
          </cell>
        </row>
        <row r="37">
          <cell r="C37">
            <v>40</v>
          </cell>
          <cell r="D37">
            <v>40</v>
          </cell>
          <cell r="F37">
            <v>40</v>
          </cell>
          <cell r="G37">
            <v>43.555999999999997</v>
          </cell>
          <cell r="H37">
            <v>21.463999999999999</v>
          </cell>
        </row>
        <row r="38">
          <cell r="U38">
            <v>4.9379999999999997</v>
          </cell>
        </row>
        <row r="59">
          <cell r="B59">
            <v>3.351</v>
          </cell>
          <cell r="C59">
            <v>2.9810000000000003</v>
          </cell>
          <cell r="D59">
            <v>2.4580000000000002</v>
          </cell>
          <cell r="E59">
            <v>7.4380000000000006</v>
          </cell>
          <cell r="F59">
            <v>10.158999999999999</v>
          </cell>
          <cell r="G59">
            <v>4.22</v>
          </cell>
          <cell r="H59">
            <v>3.2790000000000004</v>
          </cell>
          <cell r="I59">
            <v>4.6619999999999999</v>
          </cell>
          <cell r="J59">
            <v>3.2800000000000002</v>
          </cell>
          <cell r="K59">
            <v>4.5389999999999997</v>
          </cell>
          <cell r="L59">
            <v>4.9190000000000005</v>
          </cell>
          <cell r="M59">
            <v>2.8879999999999999</v>
          </cell>
          <cell r="N59">
            <v>5.6629999999999994</v>
          </cell>
          <cell r="O59">
            <v>9.923</v>
          </cell>
          <cell r="P59">
            <v>3.7709999999999999</v>
          </cell>
          <cell r="Q59">
            <v>3.3870000000000005</v>
          </cell>
          <cell r="R59">
            <v>3.15</v>
          </cell>
          <cell r="S59">
            <v>0.6</v>
          </cell>
          <cell r="T59">
            <v>1.62</v>
          </cell>
          <cell r="U59">
            <v>24.743000000000002</v>
          </cell>
          <cell r="V59">
            <v>3.1500000000000004</v>
          </cell>
          <cell r="W59">
            <v>6.2939999999999996</v>
          </cell>
          <cell r="X59">
            <v>8.4320000000000004</v>
          </cell>
          <cell r="Y59">
            <v>2.7490000000000001</v>
          </cell>
        </row>
        <row r="64">
          <cell r="J64">
            <v>6.96</v>
          </cell>
          <cell r="K64">
            <v>6.96</v>
          </cell>
          <cell r="L64">
            <v>6.96</v>
          </cell>
          <cell r="M64">
            <v>6.96</v>
          </cell>
          <cell r="N64">
            <v>6.96</v>
          </cell>
        </row>
        <row r="65">
          <cell r="B65">
            <v>1.1359999999999999</v>
          </cell>
          <cell r="G65">
            <v>1.359</v>
          </cell>
          <cell r="H65">
            <v>1.6639999999999999</v>
          </cell>
          <cell r="I65">
            <v>1.9259999999999999</v>
          </cell>
          <cell r="K65">
            <v>2.0289999999999999</v>
          </cell>
          <cell r="L65">
            <v>2.032</v>
          </cell>
          <cell r="M65">
            <v>2.004</v>
          </cell>
          <cell r="N65">
            <v>2</v>
          </cell>
          <cell r="O65">
            <v>1.948</v>
          </cell>
          <cell r="P65">
            <v>1.855</v>
          </cell>
          <cell r="Q65">
            <v>1.718</v>
          </cell>
          <cell r="R65">
            <v>1.625</v>
          </cell>
          <cell r="Y65">
            <v>1.137</v>
          </cell>
        </row>
        <row r="66">
          <cell r="B66">
            <v>2.7720000000000002</v>
          </cell>
          <cell r="C66">
            <v>1.552</v>
          </cell>
          <cell r="D66">
            <v>0.89500000000000002</v>
          </cell>
          <cell r="E66">
            <v>0.88200000000000001</v>
          </cell>
          <cell r="F66">
            <v>0.60100000000000009</v>
          </cell>
          <cell r="G66">
            <v>2.2769999999999997</v>
          </cell>
          <cell r="H66">
            <v>2.6869999999999998</v>
          </cell>
          <cell r="I66">
            <v>3.0980000000000003</v>
          </cell>
          <cell r="J66">
            <v>2.3449999999999998</v>
          </cell>
          <cell r="K66">
            <v>4.5009999999999994</v>
          </cell>
          <cell r="L66">
            <v>4.5519999999999996</v>
          </cell>
          <cell r="M66">
            <v>4.8839999999999995</v>
          </cell>
          <cell r="N66">
            <v>5.4049999999999994</v>
          </cell>
          <cell r="O66">
            <v>6.2909999999999995</v>
          </cell>
          <cell r="P66">
            <v>7.1530000000000005</v>
          </cell>
          <cell r="Q66">
            <v>6.9669999999999996</v>
          </cell>
          <cell r="R66">
            <v>9.11</v>
          </cell>
          <cell r="S66">
            <v>4.5590000000000002</v>
          </cell>
          <cell r="T66">
            <v>1.5620000000000001</v>
          </cell>
          <cell r="U66">
            <v>1.696</v>
          </cell>
          <cell r="V66">
            <v>3.1579999999999995</v>
          </cell>
          <cell r="W66">
            <v>2.4610000000000003</v>
          </cell>
          <cell r="X66">
            <v>1.7159999999999997</v>
          </cell>
          <cell r="Y66">
            <v>3.2309999999999999</v>
          </cell>
        </row>
      </sheetData>
      <sheetData sheetId="17">
        <row r="20">
          <cell r="U20">
            <v>45</v>
          </cell>
        </row>
        <row r="59">
          <cell r="B59">
            <v>7.2590000000000003</v>
          </cell>
          <cell r="C59">
            <v>42.033000000000001</v>
          </cell>
          <cell r="D59">
            <v>41.853000000000002</v>
          </cell>
          <cell r="E59">
            <v>7.32</v>
          </cell>
          <cell r="F59">
            <v>49.760000000000005</v>
          </cell>
          <cell r="G59">
            <v>51.411999999999999</v>
          </cell>
          <cell r="H59">
            <v>29.094000000000001</v>
          </cell>
          <cell r="I59">
            <v>9.6860000000000017</v>
          </cell>
          <cell r="J59">
            <v>12.584999999999999</v>
          </cell>
          <cell r="K59">
            <v>18.029000000000003</v>
          </cell>
          <cell r="L59">
            <v>18.463000000000001</v>
          </cell>
          <cell r="M59">
            <v>16.736000000000001</v>
          </cell>
          <cell r="N59">
            <v>20.028000000000002</v>
          </cell>
          <cell r="O59">
            <v>18.161999999999999</v>
          </cell>
          <cell r="P59">
            <v>30.984999999999999</v>
          </cell>
          <cell r="Q59">
            <v>28.413999999999998</v>
          </cell>
          <cell r="R59">
            <v>32.720000000000006</v>
          </cell>
          <cell r="S59">
            <v>15.775</v>
          </cell>
          <cell r="T59">
            <v>17.373000000000001</v>
          </cell>
          <cell r="V59">
            <v>6.3079999999999998</v>
          </cell>
          <cell r="W59">
            <v>8.754999999999999</v>
          </cell>
          <cell r="X59">
            <v>10.148</v>
          </cell>
          <cell r="Y59">
            <v>7.1169999999999991</v>
          </cell>
        </row>
        <row r="64">
          <cell r="C64">
            <v>2.5</v>
          </cell>
          <cell r="D64">
            <v>1.5</v>
          </cell>
          <cell r="E64">
            <v>1</v>
          </cell>
          <cell r="F64">
            <v>1</v>
          </cell>
        </row>
      </sheetData>
      <sheetData sheetId="18">
        <row r="7">
          <cell r="B7">
            <v>47.75</v>
          </cell>
          <cell r="C7">
            <v>47.75</v>
          </cell>
          <cell r="D7">
            <v>47.65</v>
          </cell>
          <cell r="E7">
            <v>47.27</v>
          </cell>
          <cell r="F7">
            <v>47.75</v>
          </cell>
          <cell r="G7">
            <v>61.29</v>
          </cell>
          <cell r="H7">
            <v>71.2</v>
          </cell>
          <cell r="I7">
            <v>85.01</v>
          </cell>
          <cell r="J7">
            <v>88.33</v>
          </cell>
          <cell r="K7">
            <v>86.31</v>
          </cell>
          <cell r="L7">
            <v>82.55</v>
          </cell>
          <cell r="M7">
            <v>66.52</v>
          </cell>
          <cell r="N7">
            <v>59.92</v>
          </cell>
          <cell r="O7">
            <v>59.29</v>
          </cell>
          <cell r="P7">
            <v>55</v>
          </cell>
          <cell r="Q7">
            <v>55</v>
          </cell>
          <cell r="R7">
            <v>55</v>
          </cell>
          <cell r="S7">
            <v>55</v>
          </cell>
          <cell r="T7">
            <v>55</v>
          </cell>
          <cell r="U7">
            <v>90</v>
          </cell>
          <cell r="V7">
            <v>68.45</v>
          </cell>
          <cell r="W7">
            <v>64.260000000000005</v>
          </cell>
          <cell r="X7">
            <v>61.81</v>
          </cell>
          <cell r="Y7">
            <v>52.12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SOLARENERGY</v>
          </cell>
        </row>
        <row r="16">
          <cell r="A16" t="str">
            <v>WATT_AND_VOLT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ELPEDISON</v>
          </cell>
        </row>
        <row r="24">
          <cell r="A24" t="str">
            <v>FORENA</v>
          </cell>
        </row>
        <row r="25">
          <cell r="A25" t="str">
            <v>INACCESS</v>
          </cell>
        </row>
        <row r="26">
          <cell r="A26" t="str">
            <v>KORINTHOS_POWER</v>
          </cell>
        </row>
        <row r="27">
          <cell r="A27" t="str">
            <v>LIG_MEGALOPOLIS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RENOPTIPOWER</v>
          </cell>
        </row>
        <row r="31">
          <cell r="A31" t="str">
            <v>SOLARENERGY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44209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44204</v>
          </cell>
        </row>
        <row r="4">
          <cell r="B4">
            <v>44204</v>
          </cell>
        </row>
        <row r="5">
          <cell r="B5">
            <v>44204</v>
          </cell>
        </row>
        <row r="6">
          <cell r="B6">
            <v>44204</v>
          </cell>
        </row>
        <row r="7">
          <cell r="B7">
            <v>44204</v>
          </cell>
        </row>
        <row r="8">
          <cell r="B8">
            <v>44204</v>
          </cell>
        </row>
        <row r="9">
          <cell r="B9">
            <v>44204</v>
          </cell>
        </row>
        <row r="10">
          <cell r="B10">
            <v>44204</v>
          </cell>
        </row>
        <row r="11">
          <cell r="B11">
            <v>44204</v>
          </cell>
        </row>
        <row r="12">
          <cell r="B12">
            <v>44204</v>
          </cell>
        </row>
        <row r="13">
          <cell r="B13">
            <v>44204</v>
          </cell>
        </row>
        <row r="14">
          <cell r="B14">
            <v>44204</v>
          </cell>
        </row>
        <row r="15">
          <cell r="B15">
            <v>44204</v>
          </cell>
        </row>
        <row r="16">
          <cell r="B16">
            <v>44204</v>
          </cell>
        </row>
      </sheetData>
      <sheetData sheetId="41">
        <row r="2">
          <cell r="C2">
            <v>44210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8.4459</v>
          </cell>
          <cell r="J10">
            <v>8.4459999999999997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502.58780000000002</v>
          </cell>
          <cell r="J12">
            <v>502.58800000000002</v>
          </cell>
          <cell r="K12">
            <v>488.13799999999998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319.363</v>
          </cell>
          <cell r="J13">
            <v>319.363</v>
          </cell>
          <cell r="K13">
            <v>333.81299999999999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13.428000000000001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169.38489999999999</v>
          </cell>
          <cell r="J24">
            <v>169.38499999999999</v>
          </cell>
          <cell r="K24">
            <v>169.38499999999999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109.85299999999999</v>
          </cell>
          <cell r="J25">
            <v>109.85299999999999</v>
          </cell>
          <cell r="K25">
            <v>109.85299999999999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5.5039999999999996</v>
          </cell>
          <cell r="J30">
            <v>5.5039999999999996</v>
          </cell>
          <cell r="K30">
            <v>5.5039999999999996</v>
          </cell>
        </row>
      </sheetData>
      <sheetData sheetId="43">
        <row r="2">
          <cell r="C2">
            <v>44207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1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DER-TRD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---TBD---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---TBD---</v>
          </cell>
          <cell r="F26" t="str">
            <v>IGNORED</v>
          </cell>
          <cell r="G26" t="str">
            <v>DER-TRD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---TBD---</v>
          </cell>
          <cell r="F27" t="str">
            <v>IGNORED</v>
          </cell>
          <cell r="G27" t="str">
            <v>DER-TRD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---TBD---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---TBD---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---TBD---</v>
          </cell>
          <cell r="F45" t="str">
            <v>IGNORED</v>
          </cell>
          <cell r="G45" t="str">
            <v>GCM+DER-TRD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---TBD---</v>
          </cell>
          <cell r="F46" t="str">
            <v>IGNORED</v>
          </cell>
          <cell r="G46" t="str">
            <v>DER-TRD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---TBD---</v>
          </cell>
          <cell r="F48" t="str">
            <v>IGNORED</v>
          </cell>
          <cell r="G48" t="str">
            <v>DER-TRD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---TBD---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DER-TRD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PRD+RES_AGR+SUP+USS+LRS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EL998384130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---TBD---</v>
          </cell>
          <cell r="F57" t="str">
            <v>MP20102</v>
          </cell>
          <cell r="G57" t="str">
            <v>RES_PRD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Ανανεώσιμες Πηγές Ενέργειας Ανώνυμη Εταιρ</v>
          </cell>
          <cell r="C68" t="str">
            <v>29X10001000100DL</v>
          </cell>
          <cell r="D68" t="str">
            <v>A0017056E.GR</v>
          </cell>
          <cell r="E68" t="str">
            <v>---TBD---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7.2590000000000003</v>
      </c>
      <c r="C4" s="18">
        <v>44.533000000000001</v>
      </c>
      <c r="D4" s="18">
        <v>43.353000000000002</v>
      </c>
      <c r="E4" s="18">
        <v>8.32</v>
      </c>
      <c r="F4" s="18">
        <v>50.760000000000005</v>
      </c>
      <c r="G4" s="18">
        <v>51.411999999999999</v>
      </c>
      <c r="H4" s="18">
        <v>29.093999999999998</v>
      </c>
      <c r="I4" s="18">
        <v>9.6859999999999999</v>
      </c>
      <c r="J4" s="18">
        <v>12.585000000000001</v>
      </c>
      <c r="K4" s="18">
        <v>18.029</v>
      </c>
      <c r="L4" s="18">
        <v>18.463000000000001</v>
      </c>
      <c r="M4" s="18">
        <v>16.736000000000004</v>
      </c>
      <c r="N4" s="18">
        <v>20.027999999999999</v>
      </c>
      <c r="O4" s="18">
        <v>18.161999999999999</v>
      </c>
      <c r="P4" s="18">
        <v>30.984999999999999</v>
      </c>
      <c r="Q4" s="18">
        <v>28.413999999999998</v>
      </c>
      <c r="R4" s="18">
        <v>32.72</v>
      </c>
      <c r="S4" s="18">
        <v>15.774999999999999</v>
      </c>
      <c r="T4" s="18">
        <v>17.373000000000001</v>
      </c>
      <c r="U4" s="18">
        <v>45.000000000000007</v>
      </c>
      <c r="V4" s="18">
        <v>6.3079999999999998</v>
      </c>
      <c r="W4" s="18">
        <v>8.754999999999999</v>
      </c>
      <c r="X4" s="18">
        <v>10.148</v>
      </c>
      <c r="Y4" s="18">
        <v>7.117</v>
      </c>
      <c r="Z4" s="19"/>
      <c r="AA4" s="20">
        <f>SUM(B4:Z4)</f>
        <v>551.01499999999999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47.75</v>
      </c>
      <c r="C7" s="28">
        <v>47.75</v>
      </c>
      <c r="D7" s="28">
        <v>47.65</v>
      </c>
      <c r="E7" s="28">
        <v>47.27</v>
      </c>
      <c r="F7" s="28">
        <v>47.75</v>
      </c>
      <c r="G7" s="28">
        <v>61.29</v>
      </c>
      <c r="H7" s="28">
        <v>71.2</v>
      </c>
      <c r="I7" s="28">
        <v>85.01</v>
      </c>
      <c r="J7" s="28">
        <v>88.33</v>
      </c>
      <c r="K7" s="28">
        <v>86.31</v>
      </c>
      <c r="L7" s="28">
        <v>82.55</v>
      </c>
      <c r="M7" s="28">
        <v>66.52</v>
      </c>
      <c r="N7" s="28">
        <v>59.92</v>
      </c>
      <c r="O7" s="28">
        <v>59.29</v>
      </c>
      <c r="P7" s="28">
        <v>55</v>
      </c>
      <c r="Q7" s="28">
        <v>55</v>
      </c>
      <c r="R7" s="28">
        <v>55</v>
      </c>
      <c r="S7" s="28">
        <v>55</v>
      </c>
      <c r="T7" s="28">
        <v>55</v>
      </c>
      <c r="U7" s="28">
        <v>90</v>
      </c>
      <c r="V7" s="28">
        <v>68.45</v>
      </c>
      <c r="W7" s="28">
        <v>64.260000000000005</v>
      </c>
      <c r="X7" s="28">
        <v>61.81</v>
      </c>
      <c r="Y7" s="28">
        <v>52.12</v>
      </c>
      <c r="Z7" s="29"/>
      <c r="AA7" s="30">
        <f>IF(SUM(GR_MAINLAND_MCP_SUM_SELL)&lt;&gt;0,AVERAGEIF(GR_MAINLAND_MCP_SUM_SELL,"&lt;&gt;"""),"")</f>
        <v>62.926249999999982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>
        <v>13.622999999999999</v>
      </c>
      <c r="V10" s="42"/>
      <c r="W10" s="42"/>
      <c r="X10" s="42"/>
      <c r="Y10" s="42"/>
      <c r="Z10" s="43"/>
      <c r="AA10" s="44">
        <f>SUM(B10:Z10)</f>
        <v>13.622999999999999</v>
      </c>
    </row>
    <row r="11" spans="1:27" ht="24.95" customHeight="1" x14ac:dyDescent="0.2">
      <c r="A11" s="45" t="s">
        <v>7</v>
      </c>
      <c r="B11" s="46"/>
      <c r="C11" s="47">
        <v>40</v>
      </c>
      <c r="D11" s="47">
        <v>40</v>
      </c>
      <c r="E11" s="47"/>
      <c r="F11" s="47">
        <v>40</v>
      </c>
      <c r="G11" s="47">
        <v>43.555999999999997</v>
      </c>
      <c r="H11" s="47">
        <v>21.463999999999999</v>
      </c>
      <c r="I11" s="47"/>
      <c r="J11" s="47"/>
      <c r="K11" s="47"/>
      <c r="L11" s="47"/>
      <c r="M11" s="47"/>
      <c r="N11" s="47"/>
      <c r="O11" s="47"/>
      <c r="P11" s="47">
        <v>18.206</v>
      </c>
      <c r="Q11" s="47">
        <v>16.341999999999999</v>
      </c>
      <c r="R11" s="47">
        <v>18.835000000000001</v>
      </c>
      <c r="S11" s="47">
        <v>10.616</v>
      </c>
      <c r="T11" s="47">
        <v>14.191000000000001</v>
      </c>
      <c r="U11" s="47">
        <v>4.9379999999999997</v>
      </c>
      <c r="V11" s="47"/>
      <c r="W11" s="47"/>
      <c r="X11" s="47"/>
      <c r="Y11" s="47"/>
      <c r="Z11" s="48"/>
      <c r="AA11" s="49">
        <f>SUM(B11:Z11)</f>
        <v>268.14799999999997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3.351</v>
      </c>
      <c r="C13" s="52">
        <v>2.9810000000000003</v>
      </c>
      <c r="D13" s="52">
        <v>2.4580000000000002</v>
      </c>
      <c r="E13" s="52">
        <v>7.4380000000000006</v>
      </c>
      <c r="F13" s="52">
        <v>10.158999999999999</v>
      </c>
      <c r="G13" s="52">
        <v>4.22</v>
      </c>
      <c r="H13" s="52">
        <v>3.2790000000000004</v>
      </c>
      <c r="I13" s="52">
        <v>4.6619999999999999</v>
      </c>
      <c r="J13" s="52">
        <v>3.2800000000000002</v>
      </c>
      <c r="K13" s="52">
        <v>4.5389999999999997</v>
      </c>
      <c r="L13" s="52">
        <v>4.9190000000000005</v>
      </c>
      <c r="M13" s="52">
        <v>2.8879999999999999</v>
      </c>
      <c r="N13" s="52">
        <v>5.6629999999999994</v>
      </c>
      <c r="O13" s="52">
        <v>9.923</v>
      </c>
      <c r="P13" s="52">
        <v>3.7709999999999999</v>
      </c>
      <c r="Q13" s="52">
        <v>3.3870000000000005</v>
      </c>
      <c r="R13" s="52">
        <v>3.15</v>
      </c>
      <c r="S13" s="52">
        <v>0.6</v>
      </c>
      <c r="T13" s="52">
        <v>1.62</v>
      </c>
      <c r="U13" s="52">
        <v>24.743000000000002</v>
      </c>
      <c r="V13" s="52">
        <v>3.1500000000000004</v>
      </c>
      <c r="W13" s="52">
        <v>6.2939999999999996</v>
      </c>
      <c r="X13" s="52">
        <v>8.4320000000000004</v>
      </c>
      <c r="Y13" s="52">
        <v>2.7490000000000001</v>
      </c>
      <c r="Z13" s="53"/>
      <c r="AA13" s="54">
        <f>SUM(B13:Z13)</f>
        <v>127.65600000000001</v>
      </c>
    </row>
    <row r="14" spans="1:27" ht="30" customHeight="1" thickBot="1" x14ac:dyDescent="0.25">
      <c r="A14" s="55" t="s">
        <v>10</v>
      </c>
      <c r="B14" s="56">
        <f>IF(LEN(B$2)&gt;0,SUM(B10:B13),"")</f>
        <v>3.351</v>
      </c>
      <c r="C14" s="57">
        <f t="shared" ref="C14:Z14" si="0">IF(LEN(C$2)&gt;0,SUM(C10:C13),"")</f>
        <v>42.981000000000002</v>
      </c>
      <c r="D14" s="57">
        <f t="shared" si="0"/>
        <v>42.457999999999998</v>
      </c>
      <c r="E14" s="57">
        <f t="shared" si="0"/>
        <v>7.4380000000000006</v>
      </c>
      <c r="F14" s="57">
        <f t="shared" si="0"/>
        <v>50.158999999999999</v>
      </c>
      <c r="G14" s="57">
        <f t="shared" si="0"/>
        <v>47.775999999999996</v>
      </c>
      <c r="H14" s="57">
        <f t="shared" si="0"/>
        <v>24.742999999999999</v>
      </c>
      <c r="I14" s="57">
        <f t="shared" si="0"/>
        <v>4.6619999999999999</v>
      </c>
      <c r="J14" s="57">
        <f t="shared" si="0"/>
        <v>3.2800000000000002</v>
      </c>
      <c r="K14" s="57">
        <f t="shared" si="0"/>
        <v>4.5389999999999997</v>
      </c>
      <c r="L14" s="57">
        <f t="shared" si="0"/>
        <v>4.9190000000000005</v>
      </c>
      <c r="M14" s="57">
        <f t="shared" si="0"/>
        <v>2.8879999999999999</v>
      </c>
      <c r="N14" s="57">
        <f t="shared" si="0"/>
        <v>5.6629999999999994</v>
      </c>
      <c r="O14" s="57">
        <f t="shared" si="0"/>
        <v>9.923</v>
      </c>
      <c r="P14" s="57">
        <f t="shared" si="0"/>
        <v>21.977</v>
      </c>
      <c r="Q14" s="57">
        <f t="shared" si="0"/>
        <v>19.728999999999999</v>
      </c>
      <c r="R14" s="57">
        <f t="shared" si="0"/>
        <v>21.984999999999999</v>
      </c>
      <c r="S14" s="57">
        <f t="shared" si="0"/>
        <v>11.215999999999999</v>
      </c>
      <c r="T14" s="57">
        <f t="shared" si="0"/>
        <v>15.811</v>
      </c>
      <c r="U14" s="57">
        <f t="shared" si="0"/>
        <v>43.304000000000002</v>
      </c>
      <c r="V14" s="57">
        <f t="shared" si="0"/>
        <v>3.1500000000000004</v>
      </c>
      <c r="W14" s="57">
        <f t="shared" si="0"/>
        <v>6.2939999999999996</v>
      </c>
      <c r="X14" s="57">
        <f t="shared" si="0"/>
        <v>8.4320000000000004</v>
      </c>
      <c r="Y14" s="57">
        <f t="shared" si="0"/>
        <v>2.7490000000000001</v>
      </c>
      <c r="Z14" s="58" t="str">
        <f t="shared" si="0"/>
        <v/>
      </c>
      <c r="AA14" s="59">
        <f>SUM(AA9:AA13)</f>
        <v>409.42699999999996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>
        <v>6.96</v>
      </c>
      <c r="K17" s="67">
        <v>6.96</v>
      </c>
      <c r="L17" s="67">
        <v>6.96</v>
      </c>
      <c r="M17" s="67">
        <v>6.96</v>
      </c>
      <c r="N17" s="67">
        <v>6.96</v>
      </c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34.799999999999997</v>
      </c>
    </row>
    <row r="18" spans="1:27" ht="24.95" customHeight="1" x14ac:dyDescent="0.2">
      <c r="A18" s="70" t="s">
        <v>13</v>
      </c>
      <c r="B18" s="71">
        <v>1.1359999999999999</v>
      </c>
      <c r="C18" s="72"/>
      <c r="D18" s="72"/>
      <c r="E18" s="72"/>
      <c r="F18" s="72"/>
      <c r="G18" s="72">
        <v>1.359</v>
      </c>
      <c r="H18" s="72">
        <v>1.6639999999999999</v>
      </c>
      <c r="I18" s="72">
        <v>1.9259999999999999</v>
      </c>
      <c r="J18" s="72"/>
      <c r="K18" s="72">
        <v>2.0289999999999999</v>
      </c>
      <c r="L18" s="72">
        <v>2.032</v>
      </c>
      <c r="M18" s="72">
        <v>2.004</v>
      </c>
      <c r="N18" s="72">
        <v>2</v>
      </c>
      <c r="O18" s="72">
        <v>1.948</v>
      </c>
      <c r="P18" s="72">
        <v>1.855</v>
      </c>
      <c r="Q18" s="72">
        <v>1.718</v>
      </c>
      <c r="R18" s="72">
        <v>1.625</v>
      </c>
      <c r="S18" s="72"/>
      <c r="T18" s="72"/>
      <c r="U18" s="72"/>
      <c r="V18" s="72"/>
      <c r="W18" s="72"/>
      <c r="X18" s="72"/>
      <c r="Y18" s="72">
        <v>1.137</v>
      </c>
      <c r="Z18" s="73"/>
      <c r="AA18" s="74">
        <f>SUM(B18:Z18)</f>
        <v>22.433</v>
      </c>
    </row>
    <row r="19" spans="1:27" ht="24.95" customHeight="1" x14ac:dyDescent="0.2">
      <c r="A19" s="70" t="s">
        <v>14</v>
      </c>
      <c r="B19" s="75">
        <v>2.7720000000000002</v>
      </c>
      <c r="C19" s="76">
        <v>1.552</v>
      </c>
      <c r="D19" s="76">
        <v>0.89500000000000002</v>
      </c>
      <c r="E19" s="76">
        <v>0.88200000000000001</v>
      </c>
      <c r="F19" s="76">
        <v>0.60100000000000009</v>
      </c>
      <c r="G19" s="76">
        <v>2.2769999999999997</v>
      </c>
      <c r="H19" s="76">
        <v>2.6869999999999998</v>
      </c>
      <c r="I19" s="76">
        <v>3.0980000000000003</v>
      </c>
      <c r="J19" s="76">
        <v>2.3449999999999998</v>
      </c>
      <c r="K19" s="76">
        <v>4.5009999999999994</v>
      </c>
      <c r="L19" s="76">
        <v>4.5519999999999996</v>
      </c>
      <c r="M19" s="76">
        <v>4.8839999999999995</v>
      </c>
      <c r="N19" s="76">
        <v>5.4049999999999994</v>
      </c>
      <c r="O19" s="76">
        <v>6.2909999999999995</v>
      </c>
      <c r="P19" s="76">
        <v>7.1530000000000005</v>
      </c>
      <c r="Q19" s="76">
        <v>6.9669999999999996</v>
      </c>
      <c r="R19" s="76">
        <v>9.11</v>
      </c>
      <c r="S19" s="76">
        <v>4.5590000000000002</v>
      </c>
      <c r="T19" s="76">
        <v>1.5620000000000001</v>
      </c>
      <c r="U19" s="76">
        <v>1.696</v>
      </c>
      <c r="V19" s="76">
        <v>3.1579999999999995</v>
      </c>
      <c r="W19" s="76">
        <v>2.4610000000000003</v>
      </c>
      <c r="X19" s="76">
        <v>1.7159999999999997</v>
      </c>
      <c r="Y19" s="76">
        <v>3.2309999999999999</v>
      </c>
      <c r="Z19" s="73"/>
      <c r="AA19" s="74">
        <f>SUM(B19:Z19)</f>
        <v>84.354999999999976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3.9080000000000004</v>
      </c>
      <c r="C22" s="83">
        <f t="shared" ref="C22:Z22" si="1">IF(LEN(C$2)&gt;0,SUM(C17:C21),"")</f>
        <v>1.552</v>
      </c>
      <c r="D22" s="83">
        <f t="shared" si="1"/>
        <v>0.89500000000000002</v>
      </c>
      <c r="E22" s="83">
        <f t="shared" si="1"/>
        <v>0.88200000000000001</v>
      </c>
      <c r="F22" s="83">
        <f t="shared" si="1"/>
        <v>0.60100000000000009</v>
      </c>
      <c r="G22" s="83">
        <f t="shared" si="1"/>
        <v>3.6359999999999997</v>
      </c>
      <c r="H22" s="83">
        <f t="shared" si="1"/>
        <v>4.351</v>
      </c>
      <c r="I22" s="83">
        <f t="shared" si="1"/>
        <v>5.024</v>
      </c>
      <c r="J22" s="83">
        <f t="shared" si="1"/>
        <v>9.3049999999999997</v>
      </c>
      <c r="K22" s="83">
        <f t="shared" si="1"/>
        <v>13.49</v>
      </c>
      <c r="L22" s="83">
        <f t="shared" si="1"/>
        <v>13.544</v>
      </c>
      <c r="M22" s="83">
        <f t="shared" si="1"/>
        <v>13.847999999999999</v>
      </c>
      <c r="N22" s="83">
        <f t="shared" si="1"/>
        <v>14.365</v>
      </c>
      <c r="O22" s="83">
        <f t="shared" si="1"/>
        <v>8.238999999999999</v>
      </c>
      <c r="P22" s="83">
        <f t="shared" si="1"/>
        <v>9.0080000000000009</v>
      </c>
      <c r="Q22" s="83">
        <f t="shared" si="1"/>
        <v>8.6849999999999987</v>
      </c>
      <c r="R22" s="83">
        <f t="shared" si="1"/>
        <v>10.734999999999999</v>
      </c>
      <c r="S22" s="83">
        <f t="shared" si="1"/>
        <v>4.5590000000000002</v>
      </c>
      <c r="T22" s="83">
        <f t="shared" si="1"/>
        <v>1.5620000000000001</v>
      </c>
      <c r="U22" s="83">
        <f t="shared" si="1"/>
        <v>1.696</v>
      </c>
      <c r="V22" s="83">
        <f t="shared" si="1"/>
        <v>3.1579999999999995</v>
      </c>
      <c r="W22" s="83">
        <f t="shared" si="1"/>
        <v>2.4610000000000003</v>
      </c>
      <c r="X22" s="83">
        <f t="shared" si="1"/>
        <v>1.7159999999999997</v>
      </c>
      <c r="Y22" s="83">
        <f t="shared" si="1"/>
        <v>4.3680000000000003</v>
      </c>
      <c r="Z22" s="84" t="str">
        <f t="shared" si="1"/>
        <v/>
      </c>
      <c r="AA22" s="85">
        <f>SUM(AA17:AA21)</f>
        <v>141.58799999999997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7.2590000000000003</v>
      </c>
      <c r="C26" s="72">
        <v>44.533000000000001</v>
      </c>
      <c r="D26" s="72">
        <v>43.353000000000002</v>
      </c>
      <c r="E26" s="72">
        <v>8.32</v>
      </c>
      <c r="F26" s="72">
        <v>50.76</v>
      </c>
      <c r="G26" s="72">
        <v>51.411999999999999</v>
      </c>
      <c r="H26" s="72">
        <v>29.094000000000001</v>
      </c>
      <c r="I26" s="72">
        <v>9.6859999999999999</v>
      </c>
      <c r="J26" s="72">
        <v>12.585000000000001</v>
      </c>
      <c r="K26" s="72">
        <v>18.029</v>
      </c>
      <c r="L26" s="72">
        <v>18.463000000000001</v>
      </c>
      <c r="M26" s="72">
        <v>16.736000000000001</v>
      </c>
      <c r="N26" s="72">
        <v>20.027999999999999</v>
      </c>
      <c r="O26" s="72">
        <v>18.161999999999999</v>
      </c>
      <c r="P26" s="72">
        <v>30.984999999999999</v>
      </c>
      <c r="Q26" s="72">
        <v>28.414000000000001</v>
      </c>
      <c r="R26" s="72">
        <v>32.72</v>
      </c>
      <c r="S26" s="72">
        <v>15.775</v>
      </c>
      <c r="T26" s="72">
        <v>17.373000000000001</v>
      </c>
      <c r="U26" s="72">
        <v>45</v>
      </c>
      <c r="V26" s="72">
        <v>6.3079999999999998</v>
      </c>
      <c r="W26" s="72">
        <v>8.7550000000000008</v>
      </c>
      <c r="X26" s="72">
        <v>10.148</v>
      </c>
      <c r="Y26" s="72">
        <v>7.117</v>
      </c>
      <c r="Z26" s="73"/>
      <c r="AA26" s="74">
        <f>SUM(B26:Z26)</f>
        <v>551.01499999999987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7.2590000000000003</v>
      </c>
      <c r="C28" s="57">
        <f t="shared" ref="C28:Z28" si="2">IF(LEN(C$2)&gt;0,SUM(C25:C27),"")</f>
        <v>44.533000000000001</v>
      </c>
      <c r="D28" s="57">
        <f t="shared" si="2"/>
        <v>43.353000000000002</v>
      </c>
      <c r="E28" s="57">
        <f t="shared" si="2"/>
        <v>8.32</v>
      </c>
      <c r="F28" s="57">
        <f t="shared" si="2"/>
        <v>50.76</v>
      </c>
      <c r="G28" s="57">
        <f t="shared" si="2"/>
        <v>51.411999999999999</v>
      </c>
      <c r="H28" s="57">
        <f t="shared" si="2"/>
        <v>29.094000000000001</v>
      </c>
      <c r="I28" s="57">
        <f t="shared" si="2"/>
        <v>9.6859999999999999</v>
      </c>
      <c r="J28" s="57">
        <f t="shared" si="2"/>
        <v>12.585000000000001</v>
      </c>
      <c r="K28" s="57">
        <f t="shared" si="2"/>
        <v>18.029</v>
      </c>
      <c r="L28" s="57">
        <f t="shared" si="2"/>
        <v>18.463000000000001</v>
      </c>
      <c r="M28" s="57">
        <f t="shared" si="2"/>
        <v>16.736000000000001</v>
      </c>
      <c r="N28" s="57">
        <f t="shared" si="2"/>
        <v>20.027999999999999</v>
      </c>
      <c r="O28" s="57">
        <f t="shared" si="2"/>
        <v>18.161999999999999</v>
      </c>
      <c r="P28" s="57">
        <f t="shared" si="2"/>
        <v>30.984999999999999</v>
      </c>
      <c r="Q28" s="57">
        <f t="shared" si="2"/>
        <v>28.414000000000001</v>
      </c>
      <c r="R28" s="57">
        <f t="shared" si="2"/>
        <v>32.72</v>
      </c>
      <c r="S28" s="57">
        <f t="shared" si="2"/>
        <v>15.775</v>
      </c>
      <c r="T28" s="57">
        <f t="shared" si="2"/>
        <v>17.373000000000001</v>
      </c>
      <c r="U28" s="57">
        <f t="shared" si="2"/>
        <v>45</v>
      </c>
      <c r="V28" s="57">
        <f t="shared" si="2"/>
        <v>6.3079999999999998</v>
      </c>
      <c r="W28" s="57">
        <f t="shared" si="2"/>
        <v>8.7550000000000008</v>
      </c>
      <c r="X28" s="57">
        <f t="shared" si="2"/>
        <v>10.148</v>
      </c>
      <c r="Y28" s="57">
        <f t="shared" si="2"/>
        <v>7.117</v>
      </c>
      <c r="Z28" s="58" t="str">
        <f t="shared" si="2"/>
        <v/>
      </c>
      <c r="AA28" s="59">
        <f>SUM(AA25:AA27)</f>
        <v>551.01499999999987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7.2590000000000003</v>
      </c>
      <c r="C47" s="83">
        <f t="shared" ref="C47:Z47" si="8">IF(LEN(C$2)&gt;0,C14+C22+C36,"")</f>
        <v>44.533000000000001</v>
      </c>
      <c r="D47" s="83">
        <f t="shared" si="8"/>
        <v>43.353000000000002</v>
      </c>
      <c r="E47" s="83">
        <f t="shared" si="8"/>
        <v>8.32</v>
      </c>
      <c r="F47" s="83">
        <f t="shared" si="8"/>
        <v>50.76</v>
      </c>
      <c r="G47" s="83">
        <f t="shared" si="8"/>
        <v>51.411999999999999</v>
      </c>
      <c r="H47" s="83">
        <f t="shared" si="8"/>
        <v>29.093999999999998</v>
      </c>
      <c r="I47" s="83">
        <f t="shared" si="8"/>
        <v>9.6859999999999999</v>
      </c>
      <c r="J47" s="83">
        <f t="shared" si="8"/>
        <v>12.585000000000001</v>
      </c>
      <c r="K47" s="83">
        <f t="shared" si="8"/>
        <v>18.029</v>
      </c>
      <c r="L47" s="83">
        <f t="shared" si="8"/>
        <v>18.463000000000001</v>
      </c>
      <c r="M47" s="83">
        <f t="shared" si="8"/>
        <v>16.735999999999997</v>
      </c>
      <c r="N47" s="83">
        <f t="shared" si="8"/>
        <v>20.027999999999999</v>
      </c>
      <c r="O47" s="83">
        <f t="shared" si="8"/>
        <v>18.161999999999999</v>
      </c>
      <c r="P47" s="83">
        <f t="shared" si="8"/>
        <v>30.984999999999999</v>
      </c>
      <c r="Q47" s="83">
        <f t="shared" si="8"/>
        <v>28.413999999999998</v>
      </c>
      <c r="R47" s="83">
        <f t="shared" si="8"/>
        <v>32.72</v>
      </c>
      <c r="S47" s="83">
        <f t="shared" si="8"/>
        <v>15.774999999999999</v>
      </c>
      <c r="T47" s="83">
        <f t="shared" si="8"/>
        <v>17.373000000000001</v>
      </c>
      <c r="U47" s="83">
        <f t="shared" si="8"/>
        <v>45</v>
      </c>
      <c r="V47" s="83">
        <f t="shared" si="8"/>
        <v>6.3079999999999998</v>
      </c>
      <c r="W47" s="83">
        <f t="shared" si="8"/>
        <v>8.754999999999999</v>
      </c>
      <c r="X47" s="83">
        <f t="shared" si="8"/>
        <v>10.148</v>
      </c>
      <c r="Y47" s="83">
        <f t="shared" si="8"/>
        <v>7.1170000000000009</v>
      </c>
      <c r="Z47" s="84" t="str">
        <f t="shared" si="8"/>
        <v/>
      </c>
      <c r="AA47" s="100">
        <f>SUM(B47:Z47)</f>
        <v>551.01499999999987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44209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7.2590000000000003</v>
      </c>
      <c r="C4" s="18">
        <v>44.533000000000001</v>
      </c>
      <c r="D4" s="18">
        <v>43.353000000000002</v>
      </c>
      <c r="E4" s="18">
        <v>8.32</v>
      </c>
      <c r="F4" s="18">
        <v>50.760000000000005</v>
      </c>
      <c r="G4" s="18">
        <v>51.411999999999999</v>
      </c>
      <c r="H4" s="18">
        <v>29.094000000000001</v>
      </c>
      <c r="I4" s="18">
        <v>9.6860000000000017</v>
      </c>
      <c r="J4" s="18">
        <v>12.584999999999999</v>
      </c>
      <c r="K4" s="18">
        <v>18.029000000000003</v>
      </c>
      <c r="L4" s="18">
        <v>18.463000000000001</v>
      </c>
      <c r="M4" s="18">
        <v>16.736000000000001</v>
      </c>
      <c r="N4" s="18">
        <v>20.028000000000002</v>
      </c>
      <c r="O4" s="18">
        <v>18.161999999999999</v>
      </c>
      <c r="P4" s="18">
        <v>30.984999999999999</v>
      </c>
      <c r="Q4" s="18">
        <v>28.413999999999998</v>
      </c>
      <c r="R4" s="18">
        <v>32.720000000000006</v>
      </c>
      <c r="S4" s="18">
        <v>15.775</v>
      </c>
      <c r="T4" s="18">
        <v>17.373000000000001</v>
      </c>
      <c r="U4" s="18">
        <v>45</v>
      </c>
      <c r="V4" s="18">
        <v>6.3079999999999998</v>
      </c>
      <c r="W4" s="18">
        <v>8.754999999999999</v>
      </c>
      <c r="X4" s="18">
        <v>10.148</v>
      </c>
      <c r="Y4" s="18">
        <v>7.1169999999999991</v>
      </c>
      <c r="Z4" s="19"/>
      <c r="AA4" s="20">
        <f>SUM(B4:Z4)</f>
        <v>551.01499999999999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47.75</v>
      </c>
      <c r="C7" s="28">
        <v>47.75</v>
      </c>
      <c r="D7" s="28">
        <v>47.65</v>
      </c>
      <c r="E7" s="28">
        <v>47.27</v>
      </c>
      <c r="F7" s="28">
        <v>47.75</v>
      </c>
      <c r="G7" s="28">
        <v>61.29</v>
      </c>
      <c r="H7" s="28">
        <v>71.2</v>
      </c>
      <c r="I7" s="28">
        <v>85.01</v>
      </c>
      <c r="J7" s="28">
        <v>88.33</v>
      </c>
      <c r="K7" s="28">
        <v>86.31</v>
      </c>
      <c r="L7" s="28">
        <v>82.55</v>
      </c>
      <c r="M7" s="28">
        <v>66.52</v>
      </c>
      <c r="N7" s="28">
        <v>59.92</v>
      </c>
      <c r="O7" s="28">
        <v>59.29</v>
      </c>
      <c r="P7" s="28">
        <v>55</v>
      </c>
      <c r="Q7" s="28">
        <v>55</v>
      </c>
      <c r="R7" s="28">
        <v>55</v>
      </c>
      <c r="S7" s="28">
        <v>55</v>
      </c>
      <c r="T7" s="28">
        <v>55</v>
      </c>
      <c r="U7" s="28">
        <v>90</v>
      </c>
      <c r="V7" s="28">
        <v>68.45</v>
      </c>
      <c r="W7" s="28">
        <v>64.260000000000005</v>
      </c>
      <c r="X7" s="28">
        <v>61.81</v>
      </c>
      <c r="Y7" s="28">
        <v>52.12</v>
      </c>
      <c r="Z7" s="29"/>
      <c r="AA7" s="30">
        <v>62.926249999999982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>
        <v>45</v>
      </c>
      <c r="V10" s="42"/>
      <c r="W10" s="42"/>
      <c r="X10" s="42"/>
      <c r="Y10" s="42"/>
      <c r="Z10" s="43"/>
      <c r="AA10" s="44">
        <f>SUM(B10:Z10)</f>
        <v>45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7.2590000000000003</v>
      </c>
      <c r="C13" s="52">
        <v>42.033000000000001</v>
      </c>
      <c r="D13" s="52">
        <v>41.853000000000002</v>
      </c>
      <c r="E13" s="52">
        <v>7.32</v>
      </c>
      <c r="F13" s="52">
        <v>49.760000000000005</v>
      </c>
      <c r="G13" s="52">
        <v>51.411999999999999</v>
      </c>
      <c r="H13" s="52">
        <v>29.094000000000001</v>
      </c>
      <c r="I13" s="52">
        <v>9.6860000000000017</v>
      </c>
      <c r="J13" s="52">
        <v>12.584999999999999</v>
      </c>
      <c r="K13" s="52">
        <v>18.029000000000003</v>
      </c>
      <c r="L13" s="52">
        <v>18.463000000000001</v>
      </c>
      <c r="M13" s="52">
        <v>16.736000000000001</v>
      </c>
      <c r="N13" s="52">
        <v>20.028000000000002</v>
      </c>
      <c r="O13" s="52">
        <v>18.161999999999999</v>
      </c>
      <c r="P13" s="52">
        <v>30.984999999999999</v>
      </c>
      <c r="Q13" s="52">
        <v>28.413999999999998</v>
      </c>
      <c r="R13" s="52">
        <v>32.720000000000006</v>
      </c>
      <c r="S13" s="52">
        <v>15.775</v>
      </c>
      <c r="T13" s="52">
        <v>17.373000000000001</v>
      </c>
      <c r="U13" s="52"/>
      <c r="V13" s="52">
        <v>6.3079999999999998</v>
      </c>
      <c r="W13" s="52">
        <v>8.754999999999999</v>
      </c>
      <c r="X13" s="52">
        <v>10.148</v>
      </c>
      <c r="Y13" s="52">
        <v>7.1169999999999991</v>
      </c>
      <c r="Z13" s="53"/>
      <c r="AA13" s="54">
        <f>SUM(B13:Z13)</f>
        <v>500.0150000000001</v>
      </c>
    </row>
    <row r="14" spans="1:27" ht="30" customHeight="1" thickBot="1" x14ac:dyDescent="0.25">
      <c r="A14" s="55" t="s">
        <v>10</v>
      </c>
      <c r="B14" s="56">
        <f>IF(LEN(B$2)&gt;0,SUM(B10:B13),"")</f>
        <v>7.2590000000000003</v>
      </c>
      <c r="C14" s="57">
        <f t="shared" ref="C14:Z14" si="0">IF(LEN(C$2)&gt;0,SUM(C10:C13),"")</f>
        <v>42.033000000000001</v>
      </c>
      <c r="D14" s="57">
        <f t="shared" si="0"/>
        <v>41.853000000000002</v>
      </c>
      <c r="E14" s="57">
        <f t="shared" si="0"/>
        <v>7.32</v>
      </c>
      <c r="F14" s="57">
        <f t="shared" si="0"/>
        <v>49.760000000000005</v>
      </c>
      <c r="G14" s="57">
        <f t="shared" si="0"/>
        <v>51.411999999999999</v>
      </c>
      <c r="H14" s="57">
        <f t="shared" si="0"/>
        <v>29.094000000000001</v>
      </c>
      <c r="I14" s="57">
        <f t="shared" si="0"/>
        <v>9.6860000000000017</v>
      </c>
      <c r="J14" s="57">
        <f t="shared" si="0"/>
        <v>12.584999999999999</v>
      </c>
      <c r="K14" s="57">
        <f t="shared" si="0"/>
        <v>18.029000000000003</v>
      </c>
      <c r="L14" s="57">
        <f t="shared" si="0"/>
        <v>18.463000000000001</v>
      </c>
      <c r="M14" s="57">
        <f t="shared" si="0"/>
        <v>16.736000000000001</v>
      </c>
      <c r="N14" s="57">
        <f t="shared" si="0"/>
        <v>20.028000000000002</v>
      </c>
      <c r="O14" s="57">
        <f t="shared" si="0"/>
        <v>18.161999999999999</v>
      </c>
      <c r="P14" s="57">
        <f t="shared" si="0"/>
        <v>30.984999999999999</v>
      </c>
      <c r="Q14" s="57">
        <f t="shared" si="0"/>
        <v>28.413999999999998</v>
      </c>
      <c r="R14" s="57">
        <f t="shared" si="0"/>
        <v>32.720000000000006</v>
      </c>
      <c r="S14" s="57">
        <f t="shared" si="0"/>
        <v>15.775</v>
      </c>
      <c r="T14" s="57">
        <f t="shared" si="0"/>
        <v>17.373000000000001</v>
      </c>
      <c r="U14" s="57">
        <f t="shared" si="0"/>
        <v>45</v>
      </c>
      <c r="V14" s="57">
        <f t="shared" si="0"/>
        <v>6.3079999999999998</v>
      </c>
      <c r="W14" s="57">
        <f t="shared" si="0"/>
        <v>8.754999999999999</v>
      </c>
      <c r="X14" s="57">
        <f t="shared" si="0"/>
        <v>10.148</v>
      </c>
      <c r="Y14" s="57">
        <f t="shared" si="0"/>
        <v>7.1169999999999991</v>
      </c>
      <c r="Z14" s="58" t="str">
        <f t="shared" si="0"/>
        <v/>
      </c>
      <c r="AA14" s="59">
        <f>SUM(AA9:AA13)</f>
        <v>545.0150000000001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2.5</v>
      </c>
      <c r="D17" s="67">
        <v>1.5</v>
      </c>
      <c r="E17" s="67">
        <v>1</v>
      </c>
      <c r="F17" s="67">
        <v>1</v>
      </c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6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2.5</v>
      </c>
      <c r="D22" s="83">
        <f t="shared" si="1"/>
        <v>1.5</v>
      </c>
      <c r="E22" s="83">
        <f t="shared" si="1"/>
        <v>1</v>
      </c>
      <c r="F22" s="83">
        <f t="shared" si="1"/>
        <v>1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7.2590000000000003</v>
      </c>
      <c r="C26" s="72">
        <v>44.533000000000001</v>
      </c>
      <c r="D26" s="72">
        <v>43.353000000000002</v>
      </c>
      <c r="E26" s="72">
        <v>8.32</v>
      </c>
      <c r="F26" s="72">
        <v>50.76</v>
      </c>
      <c r="G26" s="72">
        <v>51.411999999999999</v>
      </c>
      <c r="H26" s="72">
        <v>29.094000000000001</v>
      </c>
      <c r="I26" s="72">
        <v>9.6859999999999999</v>
      </c>
      <c r="J26" s="72">
        <v>12.585000000000001</v>
      </c>
      <c r="K26" s="72">
        <v>18.029</v>
      </c>
      <c r="L26" s="72">
        <v>18.463000000000001</v>
      </c>
      <c r="M26" s="72">
        <v>16.736000000000001</v>
      </c>
      <c r="N26" s="72">
        <v>20.027999999999999</v>
      </c>
      <c r="O26" s="72">
        <v>18.161999999999999</v>
      </c>
      <c r="P26" s="72">
        <v>30.984999999999999</v>
      </c>
      <c r="Q26" s="72">
        <v>28.414000000000001</v>
      </c>
      <c r="R26" s="72">
        <v>32.72</v>
      </c>
      <c r="S26" s="72">
        <v>15.775</v>
      </c>
      <c r="T26" s="72">
        <v>17.373000000000001</v>
      </c>
      <c r="U26" s="72">
        <v>45</v>
      </c>
      <c r="V26" s="72">
        <v>6.3079999999999998</v>
      </c>
      <c r="W26" s="72">
        <v>8.7550000000000008</v>
      </c>
      <c r="X26" s="72">
        <v>10.148</v>
      </c>
      <c r="Y26" s="72">
        <v>7.117</v>
      </c>
      <c r="Z26" s="73"/>
      <c r="AA26" s="74">
        <f>SUM(B26:Z26)</f>
        <v>551.01499999999987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7.2590000000000003</v>
      </c>
      <c r="C28" s="57">
        <f t="shared" si="2"/>
        <v>44.533000000000001</v>
      </c>
      <c r="D28" s="57">
        <f t="shared" si="2"/>
        <v>43.353000000000002</v>
      </c>
      <c r="E28" s="57">
        <f t="shared" si="2"/>
        <v>8.32</v>
      </c>
      <c r="F28" s="57">
        <f t="shared" si="2"/>
        <v>50.76</v>
      </c>
      <c r="G28" s="57">
        <f t="shared" si="2"/>
        <v>51.411999999999999</v>
      </c>
      <c r="H28" s="57">
        <f t="shared" si="2"/>
        <v>29.094000000000001</v>
      </c>
      <c r="I28" s="57">
        <f t="shared" si="2"/>
        <v>9.6859999999999999</v>
      </c>
      <c r="J28" s="57">
        <f t="shared" si="2"/>
        <v>12.585000000000001</v>
      </c>
      <c r="K28" s="57">
        <f t="shared" si="2"/>
        <v>18.029</v>
      </c>
      <c r="L28" s="57">
        <f t="shared" si="2"/>
        <v>18.463000000000001</v>
      </c>
      <c r="M28" s="57">
        <f t="shared" si="2"/>
        <v>16.736000000000001</v>
      </c>
      <c r="N28" s="57">
        <f t="shared" si="2"/>
        <v>20.027999999999999</v>
      </c>
      <c r="O28" s="57">
        <f t="shared" si="2"/>
        <v>18.161999999999999</v>
      </c>
      <c r="P28" s="57">
        <f t="shared" si="2"/>
        <v>30.984999999999999</v>
      </c>
      <c r="Q28" s="57">
        <f t="shared" si="2"/>
        <v>28.414000000000001</v>
      </c>
      <c r="R28" s="57">
        <f t="shared" si="2"/>
        <v>32.72</v>
      </c>
      <c r="S28" s="57">
        <f t="shared" si="2"/>
        <v>15.775</v>
      </c>
      <c r="T28" s="57">
        <f t="shared" si="2"/>
        <v>17.373000000000001</v>
      </c>
      <c r="U28" s="57">
        <f t="shared" si="2"/>
        <v>45</v>
      </c>
      <c r="V28" s="57">
        <f t="shared" si="2"/>
        <v>6.3079999999999998</v>
      </c>
      <c r="W28" s="57">
        <f t="shared" si="2"/>
        <v>8.7550000000000008</v>
      </c>
      <c r="X28" s="57">
        <f t="shared" si="2"/>
        <v>10.148</v>
      </c>
      <c r="Y28" s="57">
        <f t="shared" si="2"/>
        <v>7.117</v>
      </c>
      <c r="Z28" s="58">
        <f t="shared" si="2"/>
        <v>0</v>
      </c>
      <c r="AA28" s="59">
        <f t="shared" si="2"/>
        <v>551.01499999999987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7.2590000000000003</v>
      </c>
      <c r="C47" s="83">
        <f t="shared" ref="C47:Z47" si="8">SUM(C10:C13)+C22+C36</f>
        <v>44.533000000000001</v>
      </c>
      <c r="D47" s="83">
        <f t="shared" si="8"/>
        <v>43.353000000000002</v>
      </c>
      <c r="E47" s="83">
        <f t="shared" si="8"/>
        <v>8.32</v>
      </c>
      <c r="F47" s="83">
        <f t="shared" si="8"/>
        <v>50.760000000000005</v>
      </c>
      <c r="G47" s="83">
        <f t="shared" si="8"/>
        <v>51.411999999999999</v>
      </c>
      <c r="H47" s="83">
        <f t="shared" si="8"/>
        <v>29.094000000000001</v>
      </c>
      <c r="I47" s="83">
        <f t="shared" si="8"/>
        <v>9.6860000000000017</v>
      </c>
      <c r="J47" s="83">
        <f t="shared" si="8"/>
        <v>12.584999999999999</v>
      </c>
      <c r="K47" s="83">
        <f t="shared" si="8"/>
        <v>18.029000000000003</v>
      </c>
      <c r="L47" s="83">
        <f t="shared" si="8"/>
        <v>18.463000000000001</v>
      </c>
      <c r="M47" s="83">
        <f t="shared" si="8"/>
        <v>16.736000000000001</v>
      </c>
      <c r="N47" s="83">
        <f t="shared" si="8"/>
        <v>20.028000000000002</v>
      </c>
      <c r="O47" s="83">
        <f t="shared" si="8"/>
        <v>18.161999999999999</v>
      </c>
      <c r="P47" s="83">
        <f t="shared" si="8"/>
        <v>30.984999999999999</v>
      </c>
      <c r="Q47" s="83">
        <f t="shared" si="8"/>
        <v>28.413999999999998</v>
      </c>
      <c r="R47" s="83">
        <f t="shared" si="8"/>
        <v>32.720000000000006</v>
      </c>
      <c r="S47" s="83">
        <f t="shared" si="8"/>
        <v>15.775</v>
      </c>
      <c r="T47" s="83">
        <f t="shared" si="8"/>
        <v>17.373000000000001</v>
      </c>
      <c r="U47" s="83">
        <f t="shared" si="8"/>
        <v>45</v>
      </c>
      <c r="V47" s="83">
        <f t="shared" si="8"/>
        <v>6.3079999999999998</v>
      </c>
      <c r="W47" s="83">
        <f t="shared" si="8"/>
        <v>8.754999999999999</v>
      </c>
      <c r="X47" s="83">
        <f t="shared" si="8"/>
        <v>10.148</v>
      </c>
      <c r="Y47" s="83">
        <f t="shared" si="8"/>
        <v>7.1169999999999991</v>
      </c>
      <c r="Z47" s="84">
        <f t="shared" si="8"/>
        <v>0</v>
      </c>
      <c r="AA47" s="100">
        <f>SUM(B47:Z47)</f>
        <v>551.01499999999999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2021-01-12T21:18:40Z</dcterms:created>
  <dcterms:modified xsi:type="dcterms:W3CDTF">2021-01-12T21:18:41Z</dcterms:modified>
</cp:coreProperties>
</file>