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<sst xmlns="http://schemas.openxmlformats.org/spreadsheetml/2006/main" count="110" uniqueCount="50">
  <si>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11/01/2021 23:18:46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</si>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</sst>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0.84599999999999997</c:v>
                </c:pt>
                <c:pt idx="23">
                  <c:v>25.904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21.065999999999999</c:v>
                </c:pt>
                <c:pt idx="1">
                  <c:v>14.509</c:v>
                </c:pt>
                <c:pt idx="2">
                  <c:v>15.321</c:v>
                </c:pt>
                <c:pt idx="3">
                  <c:v>16.068999999999999</c:v>
                </c:pt>
                <c:pt idx="4">
                  <c:v>17.565000000000001</c:v>
                </c:pt>
                <c:pt idx="5">
                  <c:v>12.337999999999999</c:v>
                </c:pt>
                <c:pt idx="6">
                  <c:v>8.6310000000000002</c:v>
                </c:pt>
                <c:pt idx="7">
                  <c:v>11.876000000000001</c:v>
                </c:pt>
                <c:pt idx="8">
                  <c:v>12.106999999999998</c:v>
                </c:pt>
                <c:pt idx="9">
                  <c:v>11.318</c:v>
                </c:pt>
                <c:pt idx="10">
                  <c:v>18.760999999999999</c:v>
                </c:pt>
                <c:pt idx="11">
                  <c:v>22.585999999999999</c:v>
                </c:pt>
                <c:pt idx="12">
                  <c:v>15.34</c:v>
                </c:pt>
                <c:pt idx="13">
                  <c:v>9.7799999999999994</c:v>
                </c:pt>
                <c:pt idx="14">
                  <c:v>25.304000000000002</c:v>
                </c:pt>
                <c:pt idx="15">
                  <c:v>48.52</c:v>
                </c:pt>
                <c:pt idx="16">
                  <c:v>25.864000000000001</c:v>
                </c:pt>
                <c:pt idx="17">
                  <c:v>19.018000000000001</c:v>
                </c:pt>
                <c:pt idx="18">
                  <c:v>35.030999999999999</c:v>
                </c:pt>
                <c:pt idx="19">
                  <c:v>49.31</c:v>
                </c:pt>
                <c:pt idx="20">
                  <c:v>44.003</c:v>
                </c:pt>
                <c:pt idx="21">
                  <c:v>10.434000000000001</c:v>
                </c:pt>
                <c:pt idx="22">
                  <c:v>9.1739999999999995</c:v>
                </c:pt>
                <c:pt idx="23">
                  <c:v>27.984999999999999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</c:v>
                </c:pt>
                <c:pt idx="1">
                  <c:v>14.708</c:v>
                </c:pt>
                <c:pt idx="2">
                  <c:v>14.266</c:v>
                </c:pt>
                <c:pt idx="3">
                  <c:v>15.579000000000001</c:v>
                </c:pt>
                <c:pt idx="4">
                  <c:v>21.347000000000001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24</c:v>
                </c:pt>
                <c:pt idx="23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8192776"/>
        <c:axId val="3581931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46.743999999999993</c:v>
                </c:pt>
                <c:pt idx="1">
                  <c:v>29.217000000000002</c:v>
                </c:pt>
                <c:pt idx="2">
                  <c:v>29.587000000000003</c:v>
                </c:pt>
                <c:pt idx="3">
                  <c:v>31.648</c:v>
                </c:pt>
                <c:pt idx="4">
                  <c:v>38.911999999999999</c:v>
                </c:pt>
                <c:pt idx="5">
                  <c:v>36.338000000000001</c:v>
                </c:pt>
                <c:pt idx="6">
                  <c:v>32.631</c:v>
                </c:pt>
                <c:pt idx="7">
                  <c:v>35.875999999999998</c:v>
                </c:pt>
                <c:pt idx="8">
                  <c:v>36.106999999999999</c:v>
                </c:pt>
                <c:pt idx="9">
                  <c:v>35.317999999999998</c:v>
                </c:pt>
                <c:pt idx="10">
                  <c:v>42.761000000000003</c:v>
                </c:pt>
                <c:pt idx="11">
                  <c:v>46.585999999999991</c:v>
                </c:pt>
                <c:pt idx="12">
                  <c:v>39.339999999999996</c:v>
                </c:pt>
                <c:pt idx="13">
                  <c:v>33.78</c:v>
                </c:pt>
                <c:pt idx="14">
                  <c:v>49.304000000000002</c:v>
                </c:pt>
                <c:pt idx="15">
                  <c:v>48.519999999999996</c:v>
                </c:pt>
                <c:pt idx="16">
                  <c:v>25.863999999999997</c:v>
                </c:pt>
                <c:pt idx="17">
                  <c:v>19.018000000000001</c:v>
                </c:pt>
                <c:pt idx="18">
                  <c:v>35.030999999999999</c:v>
                </c:pt>
                <c:pt idx="19">
                  <c:v>49.309999999999995</c:v>
                </c:pt>
                <c:pt idx="20">
                  <c:v>44.003</c:v>
                </c:pt>
                <c:pt idx="21">
                  <c:v>10.433999999999999</c:v>
                </c:pt>
                <c:pt idx="22">
                  <c:v>10.019999999999998</c:v>
                </c:pt>
                <c:pt idx="23">
                  <c:v>77.888999999999996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192776"/>
        <c:axId val="3581931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24.37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30.36</c:v>
                </c:pt>
                <c:pt idx="6">
                  <c:v>52.01</c:v>
                </c:pt>
                <c:pt idx="7">
                  <c:v>56.38</c:v>
                </c:pt>
                <c:pt idx="8">
                  <c:v>66.39</c:v>
                </c:pt>
                <c:pt idx="9">
                  <c:v>70.569999999999993</c:v>
                </c:pt>
                <c:pt idx="10">
                  <c:v>69.13</c:v>
                </c:pt>
                <c:pt idx="11">
                  <c:v>68.540000000000006</c:v>
                </c:pt>
                <c:pt idx="12">
                  <c:v>64.78</c:v>
                </c:pt>
                <c:pt idx="13">
                  <c:v>54.56</c:v>
                </c:pt>
                <c:pt idx="14">
                  <c:v>63.7</c:v>
                </c:pt>
                <c:pt idx="15">
                  <c:v>63.63</c:v>
                </c:pt>
                <c:pt idx="16">
                  <c:v>66.78</c:v>
                </c:pt>
                <c:pt idx="17">
                  <c:v>73.08</c:v>
                </c:pt>
                <c:pt idx="18">
                  <c:v>73.64</c:v>
                </c:pt>
                <c:pt idx="19">
                  <c:v>70.92</c:v>
                </c:pt>
                <c:pt idx="20">
                  <c:v>66.14</c:v>
                </c:pt>
                <c:pt idx="21">
                  <c:v>49.32</c:v>
                </c:pt>
                <c:pt idx="22">
                  <c:v>48.18</c:v>
                </c:pt>
                <c:pt idx="23">
                  <c:v>48.58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193952"/>
        <c:axId val="358193560"/>
      </c:lineChart>
      <c:catAx>
        <c:axId val="358192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193168"/>
        <c:crosses val="autoZero"/>
        <c:auto val="1"/>
        <c:lblAlgn val="ctr"/>
        <c:lblOffset val="100"/>
        <c:noMultiLvlLbl val="0"/>
      </c:catAx>
      <c:valAx>
        <c:axId val="35819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192776"/>
        <c:crosses val="autoZero"/>
        <c:crossBetween val="between"/>
      </c:valAx>
      <c:valAx>
        <c:axId val="358193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193952"/>
        <c:crosses val="max"/>
        <c:crossBetween val="between"/>
      </c:valAx>
      <c:catAx>
        <c:axId val="358193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8193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26.75</v>
          </cell>
        </row>
        <row r="28">
          <cell r="C28">
            <v>353.9</v>
          </cell>
        </row>
        <row r="29">
          <cell r="C29">
            <v>0</v>
          </cell>
        </row>
        <row r="30">
          <cell r="C30">
            <v>501.90999999999997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1.6779999999999999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4.3</v>
          </cell>
        </row>
        <row r="39">
          <cell r="C39">
            <v>43.743999999999993</v>
          </cell>
        </row>
        <row r="40">
          <cell r="C40">
            <v>108.50199999999998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209</v>
          </cell>
        </row>
        <row r="46">
          <cell r="C46">
            <v>0</v>
          </cell>
        </row>
        <row r="47">
          <cell r="C47">
            <v>518.69200000000001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24.37</v>
          </cell>
          <cell r="C7">
            <v>20</v>
          </cell>
          <cell r="D7">
            <v>20</v>
          </cell>
          <cell r="E7">
            <v>20</v>
          </cell>
          <cell r="F7">
            <v>20</v>
          </cell>
          <cell r="G7">
            <v>30.36</v>
          </cell>
          <cell r="H7">
            <v>52.01</v>
          </cell>
          <cell r="I7">
            <v>56.38</v>
          </cell>
          <cell r="J7">
            <v>66.39</v>
          </cell>
          <cell r="K7">
            <v>70.569999999999993</v>
          </cell>
          <cell r="L7">
            <v>69.13</v>
          </cell>
          <cell r="M7">
            <v>68.540000000000006</v>
          </cell>
          <cell r="N7">
            <v>64.78</v>
          </cell>
          <cell r="O7">
            <v>54.56</v>
          </cell>
          <cell r="P7">
            <v>63.7</v>
          </cell>
          <cell r="Q7">
            <v>63.63</v>
          </cell>
          <cell r="R7">
            <v>66.78</v>
          </cell>
          <cell r="S7">
            <v>73.08</v>
          </cell>
          <cell r="T7">
            <v>73.64</v>
          </cell>
          <cell r="U7">
            <v>70.92</v>
          </cell>
          <cell r="V7">
            <v>66.14</v>
          </cell>
          <cell r="W7">
            <v>49.32</v>
          </cell>
          <cell r="X7">
            <v>48.18</v>
          </cell>
          <cell r="Y7">
            <v>48.58</v>
          </cell>
        </row>
        <row r="38">
          <cell r="X38">
            <v>0.84599999999999997</v>
          </cell>
          <cell r="Y38">
            <v>25.904</v>
          </cell>
        </row>
        <row r="50">
          <cell r="B50">
            <v>24</v>
          </cell>
          <cell r="C50">
            <v>14.708</v>
          </cell>
          <cell r="D50">
            <v>14.266</v>
          </cell>
          <cell r="E50">
            <v>15.579000000000001</v>
          </cell>
          <cell r="F50">
            <v>21.347000000000001</v>
          </cell>
          <cell r="G50">
            <v>24</v>
          </cell>
          <cell r="H50">
            <v>24</v>
          </cell>
          <cell r="I50">
            <v>24</v>
          </cell>
          <cell r="J50">
            <v>24</v>
          </cell>
          <cell r="K50">
            <v>24</v>
          </cell>
          <cell r="L50">
            <v>24</v>
          </cell>
          <cell r="M50">
            <v>24</v>
          </cell>
          <cell r="N50">
            <v>24</v>
          </cell>
          <cell r="O50">
            <v>24</v>
          </cell>
          <cell r="P50">
            <v>24</v>
          </cell>
          <cell r="Y50">
            <v>24</v>
          </cell>
        </row>
        <row r="59">
          <cell r="B59">
            <v>21.065999999999999</v>
          </cell>
          <cell r="C59">
            <v>14.509</v>
          </cell>
          <cell r="D59">
            <v>15.321</v>
          </cell>
          <cell r="E59">
            <v>16.068999999999999</v>
          </cell>
          <cell r="F59">
            <v>17.565000000000001</v>
          </cell>
          <cell r="G59">
            <v>12.337999999999999</v>
          </cell>
          <cell r="H59">
            <v>8.6310000000000002</v>
          </cell>
          <cell r="I59">
            <v>11.876000000000001</v>
          </cell>
          <cell r="J59">
            <v>12.106999999999998</v>
          </cell>
          <cell r="K59">
            <v>11.318</v>
          </cell>
          <cell r="L59">
            <v>18.760999999999999</v>
          </cell>
          <cell r="M59">
            <v>22.585999999999999</v>
          </cell>
          <cell r="N59">
            <v>15.34</v>
          </cell>
          <cell r="O59">
            <v>9.7799999999999994</v>
          </cell>
          <cell r="P59">
            <v>25.304000000000002</v>
          </cell>
          <cell r="Q59">
            <v>48.52</v>
          </cell>
          <cell r="R59">
            <v>25.864000000000001</v>
          </cell>
          <cell r="S59">
            <v>19.018000000000001</v>
          </cell>
          <cell r="T59">
            <v>35.030999999999999</v>
          </cell>
          <cell r="U59">
            <v>49.31</v>
          </cell>
          <cell r="V59">
            <v>44.003</v>
          </cell>
          <cell r="W59">
            <v>10.434000000000001</v>
          </cell>
          <cell r="X59">
            <v>9.1739999999999995</v>
          </cell>
          <cell r="Y59">
            <v>27.984999999999999</v>
          </cell>
        </row>
        <row r="66">
          <cell r="B66">
            <v>1.6779999999999999</v>
          </cell>
        </row>
      </sheetData>
      <sheetData sheetId="17">
        <row r="29">
          <cell r="B29">
            <v>24</v>
          </cell>
          <cell r="C29">
            <v>24</v>
          </cell>
          <cell r="D29">
            <v>24</v>
          </cell>
          <cell r="E29">
            <v>24</v>
          </cell>
          <cell r="F29">
            <v>24</v>
          </cell>
          <cell r="G29">
            <v>24</v>
          </cell>
        </row>
        <row r="34">
          <cell r="Y34">
            <v>65</v>
          </cell>
        </row>
        <row r="59">
          <cell r="B59">
            <v>20.7</v>
          </cell>
          <cell r="C59">
            <v>0.18</v>
          </cell>
          <cell r="D59">
            <v>0.58699999999999997</v>
          </cell>
          <cell r="E59">
            <v>5.5289999999999999</v>
          </cell>
          <cell r="F59">
            <v>10.442</v>
          </cell>
          <cell r="G59">
            <v>7.5110000000000001</v>
          </cell>
          <cell r="H59">
            <v>23.98</v>
          </cell>
          <cell r="I59">
            <v>27.192999999999998</v>
          </cell>
          <cell r="J59">
            <v>24.328000000000003</v>
          </cell>
          <cell r="K59">
            <v>22.326999999999998</v>
          </cell>
          <cell r="L59">
            <v>29.113</v>
          </cell>
          <cell r="M59">
            <v>32.774999999999999</v>
          </cell>
          <cell r="N59">
            <v>33.085999999999999</v>
          </cell>
          <cell r="O59">
            <v>27.411000000000001</v>
          </cell>
          <cell r="P59">
            <v>38.701999999999998</v>
          </cell>
          <cell r="Q59">
            <v>38.774999999999999</v>
          </cell>
          <cell r="R59">
            <v>20.599</v>
          </cell>
          <cell r="S59">
            <v>14.618</v>
          </cell>
          <cell r="T59">
            <v>28.466000000000001</v>
          </cell>
          <cell r="U59">
            <v>46.807000000000002</v>
          </cell>
          <cell r="V59">
            <v>43.292999999999999</v>
          </cell>
          <cell r="W59">
            <v>6.4090000000000007</v>
          </cell>
          <cell r="X59">
            <v>6.3810000000000002</v>
          </cell>
          <cell r="Y59">
            <v>9.48</v>
          </cell>
        </row>
        <row r="64">
          <cell r="C64">
            <v>1.1000000000000001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</row>
        <row r="65">
          <cell r="B65">
            <v>1.1859999999999999</v>
          </cell>
          <cell r="C65">
            <v>1.177</v>
          </cell>
          <cell r="D65">
            <v>1.1819999999999999</v>
          </cell>
          <cell r="F65">
            <v>1.244</v>
          </cell>
          <cell r="G65">
            <v>1.4390000000000001</v>
          </cell>
          <cell r="H65">
            <v>5.1100000000000003</v>
          </cell>
          <cell r="I65">
            <v>3.3010000000000002</v>
          </cell>
          <cell r="J65">
            <v>3.4630000000000001</v>
          </cell>
          <cell r="K65">
            <v>3.5090000000000003</v>
          </cell>
          <cell r="L65">
            <v>3.5070000000000001</v>
          </cell>
          <cell r="M65">
            <v>3.4889999999999999</v>
          </cell>
          <cell r="P65">
            <v>3.2029999999999998</v>
          </cell>
          <cell r="Q65">
            <v>3.0069999999999997</v>
          </cell>
          <cell r="R65">
            <v>1.7569999999999999</v>
          </cell>
          <cell r="S65">
            <v>1.6839999999999999</v>
          </cell>
          <cell r="T65">
            <v>1.623</v>
          </cell>
          <cell r="W65">
            <v>1.3540000000000001</v>
          </cell>
          <cell r="X65">
            <v>1.2729999999999999</v>
          </cell>
          <cell r="Y65">
            <v>1.236</v>
          </cell>
        </row>
        <row r="66">
          <cell r="B66">
            <v>0.85799999999999998</v>
          </cell>
          <cell r="C66">
            <v>2.76</v>
          </cell>
          <cell r="D66">
            <v>3.0179999999999998</v>
          </cell>
          <cell r="E66">
            <v>1.319</v>
          </cell>
          <cell r="F66">
            <v>2.4260000000000002</v>
          </cell>
          <cell r="G66">
            <v>2.5880000000000001</v>
          </cell>
          <cell r="H66">
            <v>3.5409999999999995</v>
          </cell>
          <cell r="I66">
            <v>5.3819999999999997</v>
          </cell>
          <cell r="J66">
            <v>8.3159999999999989</v>
          </cell>
          <cell r="K66">
            <v>9.4819999999999993</v>
          </cell>
          <cell r="L66">
            <v>10.140999999999998</v>
          </cell>
          <cell r="M66">
            <v>10.321999999999999</v>
          </cell>
          <cell r="N66">
            <v>6.2539999999999996</v>
          </cell>
          <cell r="O66">
            <v>6.3689999999999998</v>
          </cell>
          <cell r="P66">
            <v>7.399</v>
          </cell>
          <cell r="Q66">
            <v>6.7379999999999995</v>
          </cell>
          <cell r="R66">
            <v>3.508</v>
          </cell>
          <cell r="S66">
            <v>2.7159999999999997</v>
          </cell>
          <cell r="T66">
            <v>4.9420000000000002</v>
          </cell>
          <cell r="U66">
            <v>2.5030000000000001</v>
          </cell>
          <cell r="V66">
            <v>0.71</v>
          </cell>
          <cell r="W66">
            <v>2.6710000000000003</v>
          </cell>
          <cell r="X66">
            <v>2.3660000000000001</v>
          </cell>
          <cell r="Y66">
            <v>2.173</v>
          </cell>
        </row>
      </sheetData>
      <sheetData sheetId="18">
        <row r="7">
          <cell r="B7">
            <v>24.37</v>
          </cell>
          <cell r="C7">
            <v>20</v>
          </cell>
          <cell r="D7">
            <v>20</v>
          </cell>
          <cell r="E7">
            <v>20</v>
          </cell>
          <cell r="F7">
            <v>20</v>
          </cell>
          <cell r="G7">
            <v>30.36</v>
          </cell>
          <cell r="H7">
            <v>52.01</v>
          </cell>
          <cell r="I7">
            <v>56.38</v>
          </cell>
          <cell r="J7">
            <v>66.39</v>
          </cell>
          <cell r="K7">
            <v>70.569999999999993</v>
          </cell>
          <cell r="L7">
            <v>69.13</v>
          </cell>
          <cell r="M7">
            <v>68.540000000000006</v>
          </cell>
          <cell r="N7">
            <v>64.78</v>
          </cell>
          <cell r="O7">
            <v>54.56</v>
          </cell>
          <cell r="P7">
            <v>63.7</v>
          </cell>
          <cell r="Q7">
            <v>63.63</v>
          </cell>
          <cell r="R7">
            <v>66.78</v>
          </cell>
          <cell r="S7">
            <v>73.08</v>
          </cell>
          <cell r="T7">
            <v>73.64</v>
          </cell>
          <cell r="U7">
            <v>70.92</v>
          </cell>
          <cell r="V7">
            <v>66.14</v>
          </cell>
          <cell r="W7">
            <v>49.32</v>
          </cell>
          <cell r="X7">
            <v>48.18</v>
          </cell>
          <cell r="Y7">
            <v>48.58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44206</v>
          </cell>
        </row>
        <row r="4">
          <cell r="B4">
            <v>44206</v>
          </cell>
        </row>
        <row r="5">
          <cell r="B5">
            <v>44206</v>
          </cell>
        </row>
        <row r="6">
          <cell r="B6">
            <v>44206</v>
          </cell>
        </row>
        <row r="7">
          <cell r="B7">
            <v>44206</v>
          </cell>
        </row>
        <row r="8">
          <cell r="B8">
            <v>44206</v>
          </cell>
        </row>
        <row r="9">
          <cell r="B9">
            <v>44206</v>
          </cell>
        </row>
        <row r="10">
          <cell r="B10">
            <v>44206</v>
          </cell>
        </row>
        <row r="11">
          <cell r="B11">
            <v>44206</v>
          </cell>
        </row>
        <row r="12">
          <cell r="B12">
            <v>44206</v>
          </cell>
        </row>
        <row r="13">
          <cell r="B13">
            <v>44206</v>
          </cell>
        </row>
        <row r="14">
          <cell r="B14">
            <v>44206</v>
          </cell>
        </row>
        <row r="15">
          <cell r="B15">
            <v>44206</v>
          </cell>
        </row>
        <row r="16">
          <cell r="B16">
            <v>44206</v>
          </cell>
        </row>
      </sheetData>
      <sheetData sheetId="41">
        <row r="2">
          <cell r="C2">
            <v>44209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502.58800000000002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46.744</v>
      </c>
      <c r="C4" s="18">
        <v>29.216999999999999</v>
      </c>
      <c r="D4" s="18">
        <v>29.587</v>
      </c>
      <c r="E4" s="18">
        <v>31.648</v>
      </c>
      <c r="F4" s="18">
        <v>38.912000000000006</v>
      </c>
      <c r="G4" s="18">
        <v>36.338000000000001</v>
      </c>
      <c r="H4" s="18">
        <v>32.631</v>
      </c>
      <c r="I4" s="18">
        <v>35.876000000000005</v>
      </c>
      <c r="J4" s="18">
        <v>36.106999999999999</v>
      </c>
      <c r="K4" s="18">
        <v>35.317999999999998</v>
      </c>
      <c r="L4" s="18">
        <v>42.760999999999996</v>
      </c>
      <c r="M4" s="18">
        <v>46.585999999999999</v>
      </c>
      <c r="N4" s="18">
        <v>39.340000000000003</v>
      </c>
      <c r="O4" s="18">
        <v>33.78</v>
      </c>
      <c r="P4" s="18">
        <v>49.304000000000002</v>
      </c>
      <c r="Q4" s="18">
        <v>48.52</v>
      </c>
      <c r="R4" s="18">
        <v>25.864000000000001</v>
      </c>
      <c r="S4" s="18">
        <v>19.018000000000001</v>
      </c>
      <c r="T4" s="18">
        <v>35.030999999999999</v>
      </c>
      <c r="U4" s="18">
        <v>49.31</v>
      </c>
      <c r="V4" s="18">
        <v>44.003</v>
      </c>
      <c r="W4" s="18">
        <v>10.434000000000001</v>
      </c>
      <c r="X4" s="18">
        <v>10.02</v>
      </c>
      <c r="Y4" s="18">
        <v>77.88900000000001</v>
      </c>
      <c r="Z4" s="19"/>
      <c r="AA4" s="20">
        <f>SUM(B4:Z4)</f>
        <v>884.23799999999983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24.37</v>
      </c>
      <c r="C7" s="28">
        <v>20</v>
      </c>
      <c r="D7" s="28">
        <v>20</v>
      </c>
      <c r="E7" s="28">
        <v>20</v>
      </c>
      <c r="F7" s="28">
        <v>20</v>
      </c>
      <c r="G7" s="28">
        <v>30.36</v>
      </c>
      <c r="H7" s="28">
        <v>52.01</v>
      </c>
      <c r="I7" s="28">
        <v>56.38</v>
      </c>
      <c r="J7" s="28">
        <v>66.39</v>
      </c>
      <c r="K7" s="28">
        <v>70.569999999999993</v>
      </c>
      <c r="L7" s="28">
        <v>69.13</v>
      </c>
      <c r="M7" s="28">
        <v>68.540000000000006</v>
      </c>
      <c r="N7" s="28">
        <v>64.78</v>
      </c>
      <c r="O7" s="28">
        <v>54.56</v>
      </c>
      <c r="P7" s="28">
        <v>63.7</v>
      </c>
      <c r="Q7" s="28">
        <v>63.63</v>
      </c>
      <c r="R7" s="28">
        <v>66.78</v>
      </c>
      <c r="S7" s="28">
        <v>73.08</v>
      </c>
      <c r="T7" s="28">
        <v>73.64</v>
      </c>
      <c r="U7" s="28">
        <v>70.92</v>
      </c>
      <c r="V7" s="28">
        <v>66.14</v>
      </c>
      <c r="W7" s="28">
        <v>49.32</v>
      </c>
      <c r="X7" s="28">
        <v>48.18</v>
      </c>
      <c r="Y7" s="28">
        <v>48.58</v>
      </c>
      <c r="Z7" s="29"/>
      <c r="AA7" s="30">
        <f>IF(SUM(GR_MAINLAND_MCP_SUM_SELL)&lt;&gt;0,AVERAGEIF(GR_MAINLAND_MCP_SUM_SELL,"&lt;&gt;"""),"")</f>
        <v>52.544166666666662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0.84599999999999997</v>
      </c>
      <c r="Y11" s="47">
        <v>25.904</v>
      </c>
      <c r="Z11" s="48"/>
      <c r="AA11" s="49">
        <f>SUM(B11:Z11)</f>
        <v>26.75</v>
      </c>
    </row>
    <row r="12" spans="1:27" ht="24.95" customHeight="1" x14ac:dyDescent="0.2">
      <c r="A12" s="45" t="s">
        <v>8</v>
      </c>
      <c r="B12" s="46">
        <v>24</v>
      </c>
      <c r="C12" s="47">
        <v>14.708</v>
      </c>
      <c r="D12" s="47">
        <v>14.266</v>
      </c>
      <c r="E12" s="47">
        <v>15.579000000000001</v>
      </c>
      <c r="F12" s="47">
        <v>21.347000000000001</v>
      </c>
      <c r="G12" s="47">
        <v>24</v>
      </c>
      <c r="H12" s="47">
        <v>24</v>
      </c>
      <c r="I12" s="47">
        <v>24</v>
      </c>
      <c r="J12" s="47">
        <v>24</v>
      </c>
      <c r="K12" s="47">
        <v>24</v>
      </c>
      <c r="L12" s="47">
        <v>24</v>
      </c>
      <c r="M12" s="47">
        <v>24</v>
      </c>
      <c r="N12" s="47">
        <v>24</v>
      </c>
      <c r="O12" s="47">
        <v>24</v>
      </c>
      <c r="P12" s="47">
        <v>24</v>
      </c>
      <c r="Q12" s="47"/>
      <c r="R12" s="47"/>
      <c r="S12" s="47"/>
      <c r="T12" s="47"/>
      <c r="U12" s="47"/>
      <c r="V12" s="47"/>
      <c r="W12" s="47"/>
      <c r="X12" s="47"/>
      <c r="Y12" s="47">
        <v>24</v>
      </c>
      <c r="Z12" s="48"/>
      <c r="AA12" s="49">
        <f>SUM(B12:Z12)</f>
        <v>353.9</v>
      </c>
    </row>
    <row r="13" spans="1:27" ht="24.95" customHeight="1" x14ac:dyDescent="0.2">
      <c r="A13" s="50" t="s">
        <v>9</v>
      </c>
      <c r="B13" s="51">
        <v>21.065999999999999</v>
      </c>
      <c r="C13" s="52">
        <v>14.509</v>
      </c>
      <c r="D13" s="52">
        <v>15.321</v>
      </c>
      <c r="E13" s="52">
        <v>16.068999999999999</v>
      </c>
      <c r="F13" s="52">
        <v>17.565000000000001</v>
      </c>
      <c r="G13" s="52">
        <v>12.337999999999999</v>
      </c>
      <c r="H13" s="52">
        <v>8.6310000000000002</v>
      </c>
      <c r="I13" s="52">
        <v>11.876000000000001</v>
      </c>
      <c r="J13" s="52">
        <v>12.106999999999998</v>
      </c>
      <c r="K13" s="52">
        <v>11.318</v>
      </c>
      <c r="L13" s="52">
        <v>18.760999999999999</v>
      </c>
      <c r="M13" s="52">
        <v>22.585999999999999</v>
      </c>
      <c r="N13" s="52">
        <v>15.34</v>
      </c>
      <c r="O13" s="52">
        <v>9.7799999999999994</v>
      </c>
      <c r="P13" s="52">
        <v>25.304000000000002</v>
      </c>
      <c r="Q13" s="52">
        <v>48.52</v>
      </c>
      <c r="R13" s="52">
        <v>25.864000000000001</v>
      </c>
      <c r="S13" s="52">
        <v>19.018000000000001</v>
      </c>
      <c r="T13" s="52">
        <v>35.030999999999999</v>
      </c>
      <c r="U13" s="52">
        <v>49.31</v>
      </c>
      <c r="V13" s="52">
        <v>44.003</v>
      </c>
      <c r="W13" s="52">
        <v>10.434000000000001</v>
      </c>
      <c r="X13" s="52">
        <v>9.1739999999999995</v>
      </c>
      <c r="Y13" s="52">
        <v>27.984999999999999</v>
      </c>
      <c r="Z13" s="53"/>
      <c r="AA13" s="54">
        <f>SUM(B13:Z13)</f>
        <v>501.90999999999997</v>
      </c>
    </row>
    <row r="14" spans="1:27" ht="30" customHeight="1" thickBot="1" x14ac:dyDescent="0.25">
      <c r="A14" s="55" t="s">
        <v>10</v>
      </c>
      <c r="B14" s="56">
        <f>IF(LEN(B$2)&gt;0,SUM(B10:B13),"")</f>
        <v>45.066000000000003</v>
      </c>
      <c r="C14" s="57">
        <f t="shared" ref="C14:Z14" si="0">IF(LEN(C$2)&gt;0,SUM(C10:C13),"")</f>
        <v>29.216999999999999</v>
      </c>
      <c r="D14" s="57">
        <f t="shared" si="0"/>
        <v>29.587</v>
      </c>
      <c r="E14" s="57">
        <f t="shared" si="0"/>
        <v>31.648</v>
      </c>
      <c r="F14" s="57">
        <f t="shared" si="0"/>
        <v>38.912000000000006</v>
      </c>
      <c r="G14" s="57">
        <f t="shared" si="0"/>
        <v>36.338000000000001</v>
      </c>
      <c r="H14" s="57">
        <f t="shared" si="0"/>
        <v>32.631</v>
      </c>
      <c r="I14" s="57">
        <f t="shared" si="0"/>
        <v>35.876000000000005</v>
      </c>
      <c r="J14" s="57">
        <f t="shared" si="0"/>
        <v>36.106999999999999</v>
      </c>
      <c r="K14" s="57">
        <f t="shared" si="0"/>
        <v>35.317999999999998</v>
      </c>
      <c r="L14" s="57">
        <f t="shared" si="0"/>
        <v>42.760999999999996</v>
      </c>
      <c r="M14" s="57">
        <f t="shared" si="0"/>
        <v>46.585999999999999</v>
      </c>
      <c r="N14" s="57">
        <f t="shared" si="0"/>
        <v>39.340000000000003</v>
      </c>
      <c r="O14" s="57">
        <f t="shared" si="0"/>
        <v>33.78</v>
      </c>
      <c r="P14" s="57">
        <f t="shared" si="0"/>
        <v>49.304000000000002</v>
      </c>
      <c r="Q14" s="57">
        <f t="shared" si="0"/>
        <v>48.52</v>
      </c>
      <c r="R14" s="57">
        <f t="shared" si="0"/>
        <v>25.864000000000001</v>
      </c>
      <c r="S14" s="57">
        <f t="shared" si="0"/>
        <v>19.018000000000001</v>
      </c>
      <c r="T14" s="57">
        <f t="shared" si="0"/>
        <v>35.030999999999999</v>
      </c>
      <c r="U14" s="57">
        <f t="shared" si="0"/>
        <v>49.31</v>
      </c>
      <c r="V14" s="57">
        <f t="shared" si="0"/>
        <v>44.003</v>
      </c>
      <c r="W14" s="57">
        <f t="shared" si="0"/>
        <v>10.434000000000001</v>
      </c>
      <c r="X14" s="57">
        <f t="shared" si="0"/>
        <v>10.02</v>
      </c>
      <c r="Y14" s="57">
        <f t="shared" si="0"/>
        <v>77.888999999999996</v>
      </c>
      <c r="Z14" s="58" t="str">
        <f t="shared" si="0"/>
        <v/>
      </c>
      <c r="AA14" s="59">
        <f>SUM(AA9:AA13)</f>
        <v>882.56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1.6779999999999999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1.6779999999999999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1.6779999999999999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1.6779999999999999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46.744</v>
      </c>
      <c r="C26" s="72">
        <v>29.216999999999999</v>
      </c>
      <c r="D26" s="72">
        <v>29.587</v>
      </c>
      <c r="E26" s="72">
        <v>31.648</v>
      </c>
      <c r="F26" s="72">
        <v>38.911999999999999</v>
      </c>
      <c r="G26" s="72">
        <v>36.338000000000001</v>
      </c>
      <c r="H26" s="72">
        <v>32.631</v>
      </c>
      <c r="I26" s="72">
        <v>35.875999999999998</v>
      </c>
      <c r="J26" s="72">
        <v>36.106999999999999</v>
      </c>
      <c r="K26" s="72">
        <v>35.317999999999998</v>
      </c>
      <c r="L26" s="72">
        <v>42.761000000000003</v>
      </c>
      <c r="M26" s="72">
        <v>46.585999999999999</v>
      </c>
      <c r="N26" s="72">
        <v>39.340000000000003</v>
      </c>
      <c r="O26" s="72">
        <v>33.78</v>
      </c>
      <c r="P26" s="72">
        <v>49.304000000000002</v>
      </c>
      <c r="Q26" s="72">
        <v>48.52</v>
      </c>
      <c r="R26" s="72">
        <v>25.864000000000001</v>
      </c>
      <c r="S26" s="72">
        <v>19.018000000000001</v>
      </c>
      <c r="T26" s="72">
        <v>35.030999999999999</v>
      </c>
      <c r="U26" s="72">
        <v>49.31</v>
      </c>
      <c r="V26" s="72">
        <v>44.003</v>
      </c>
      <c r="W26" s="72">
        <v>10.433999999999999</v>
      </c>
      <c r="X26" s="72">
        <v>10.02</v>
      </c>
      <c r="Y26" s="72">
        <v>77.888999999999996</v>
      </c>
      <c r="Z26" s="73"/>
      <c r="AA26" s="74">
        <f>SUM(B26:Z26)</f>
        <v>884.23799999999983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46.744</v>
      </c>
      <c r="C28" s="57">
        <f t="shared" ref="C28:Z28" si="2">IF(LEN(C$2)&gt;0,SUM(C25:C27),"")</f>
        <v>29.216999999999999</v>
      </c>
      <c r="D28" s="57">
        <f t="shared" si="2"/>
        <v>29.587</v>
      </c>
      <c r="E28" s="57">
        <f t="shared" si="2"/>
        <v>31.648</v>
      </c>
      <c r="F28" s="57">
        <f t="shared" si="2"/>
        <v>38.911999999999999</v>
      </c>
      <c r="G28" s="57">
        <f t="shared" si="2"/>
        <v>36.338000000000001</v>
      </c>
      <c r="H28" s="57">
        <f t="shared" si="2"/>
        <v>32.631</v>
      </c>
      <c r="I28" s="57">
        <f t="shared" si="2"/>
        <v>35.875999999999998</v>
      </c>
      <c r="J28" s="57">
        <f t="shared" si="2"/>
        <v>36.106999999999999</v>
      </c>
      <c r="K28" s="57">
        <f t="shared" si="2"/>
        <v>35.317999999999998</v>
      </c>
      <c r="L28" s="57">
        <f t="shared" si="2"/>
        <v>42.761000000000003</v>
      </c>
      <c r="M28" s="57">
        <f t="shared" si="2"/>
        <v>46.585999999999999</v>
      </c>
      <c r="N28" s="57">
        <f t="shared" si="2"/>
        <v>39.340000000000003</v>
      </c>
      <c r="O28" s="57">
        <f t="shared" si="2"/>
        <v>33.78</v>
      </c>
      <c r="P28" s="57">
        <f t="shared" si="2"/>
        <v>49.304000000000002</v>
      </c>
      <c r="Q28" s="57">
        <f t="shared" si="2"/>
        <v>48.52</v>
      </c>
      <c r="R28" s="57">
        <f t="shared" si="2"/>
        <v>25.864000000000001</v>
      </c>
      <c r="S28" s="57">
        <f t="shared" si="2"/>
        <v>19.018000000000001</v>
      </c>
      <c r="T28" s="57">
        <f t="shared" si="2"/>
        <v>35.030999999999999</v>
      </c>
      <c r="U28" s="57">
        <f t="shared" si="2"/>
        <v>49.31</v>
      </c>
      <c r="V28" s="57">
        <f t="shared" si="2"/>
        <v>44.003</v>
      </c>
      <c r="W28" s="57">
        <f t="shared" si="2"/>
        <v>10.433999999999999</v>
      </c>
      <c r="X28" s="57">
        <f t="shared" si="2"/>
        <v>10.02</v>
      </c>
      <c r="Y28" s="57">
        <f t="shared" si="2"/>
        <v>77.888999999999996</v>
      </c>
      <c r="Z28" s="58" t="str">
        <f t="shared" si="2"/>
        <v/>
      </c>
      <c r="AA28" s="59">
        <f>SUM(AA25:AA27)</f>
        <v>884.23799999999983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46.744</v>
      </c>
      <c r="C47" s="83">
        <f t="shared" ref="C47:Z47" si="8">IF(LEN(C$2)&gt;0,C14+C22+C36,"")</f>
        <v>29.216999999999999</v>
      </c>
      <c r="D47" s="83">
        <f t="shared" si="8"/>
        <v>29.587</v>
      </c>
      <c r="E47" s="83">
        <f t="shared" si="8"/>
        <v>31.648</v>
      </c>
      <c r="F47" s="83">
        <f t="shared" si="8"/>
        <v>38.912000000000006</v>
      </c>
      <c r="G47" s="83">
        <f t="shared" si="8"/>
        <v>36.338000000000001</v>
      </c>
      <c r="H47" s="83">
        <f t="shared" si="8"/>
        <v>32.631</v>
      </c>
      <c r="I47" s="83">
        <f t="shared" si="8"/>
        <v>35.876000000000005</v>
      </c>
      <c r="J47" s="83">
        <f t="shared" si="8"/>
        <v>36.106999999999999</v>
      </c>
      <c r="K47" s="83">
        <f t="shared" si="8"/>
        <v>35.317999999999998</v>
      </c>
      <c r="L47" s="83">
        <f t="shared" si="8"/>
        <v>42.760999999999996</v>
      </c>
      <c r="M47" s="83">
        <f t="shared" si="8"/>
        <v>46.585999999999999</v>
      </c>
      <c r="N47" s="83">
        <f t="shared" si="8"/>
        <v>39.340000000000003</v>
      </c>
      <c r="O47" s="83">
        <f t="shared" si="8"/>
        <v>33.78</v>
      </c>
      <c r="P47" s="83">
        <f t="shared" si="8"/>
        <v>49.304000000000002</v>
      </c>
      <c r="Q47" s="83">
        <f t="shared" si="8"/>
        <v>48.52</v>
      </c>
      <c r="R47" s="83">
        <f t="shared" si="8"/>
        <v>25.864000000000001</v>
      </c>
      <c r="S47" s="83">
        <f t="shared" si="8"/>
        <v>19.018000000000001</v>
      </c>
      <c r="T47" s="83">
        <f t="shared" si="8"/>
        <v>35.030999999999999</v>
      </c>
      <c r="U47" s="83">
        <f t="shared" si="8"/>
        <v>49.31</v>
      </c>
      <c r="V47" s="83">
        <f t="shared" si="8"/>
        <v>44.003</v>
      </c>
      <c r="W47" s="83">
        <f t="shared" si="8"/>
        <v>10.434000000000001</v>
      </c>
      <c r="X47" s="83">
        <f t="shared" si="8"/>
        <v>10.02</v>
      </c>
      <c r="Y47" s="83">
        <f t="shared" si="8"/>
        <v>77.888999999999996</v>
      </c>
      <c r="Z47" s="84" t="str">
        <f t="shared" si="8"/>
        <v/>
      </c>
      <c r="AA47" s="100">
        <f>SUM(B47:Z47)</f>
        <v>884.23799999999983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46.743999999999993</v>
      </c>
      <c r="C4" s="18">
        <v>29.217000000000002</v>
      </c>
      <c r="D4" s="18">
        <v>29.587000000000003</v>
      </c>
      <c r="E4" s="18">
        <v>31.648</v>
      </c>
      <c r="F4" s="18">
        <v>38.911999999999999</v>
      </c>
      <c r="G4" s="18">
        <v>36.338000000000001</v>
      </c>
      <c r="H4" s="18">
        <v>32.631</v>
      </c>
      <c r="I4" s="18">
        <v>35.875999999999998</v>
      </c>
      <c r="J4" s="18">
        <v>36.106999999999999</v>
      </c>
      <c r="K4" s="18">
        <v>35.317999999999998</v>
      </c>
      <c r="L4" s="18">
        <v>42.761000000000003</v>
      </c>
      <c r="M4" s="18">
        <v>46.585999999999991</v>
      </c>
      <c r="N4" s="18">
        <v>39.339999999999996</v>
      </c>
      <c r="O4" s="18">
        <v>33.78</v>
      </c>
      <c r="P4" s="18">
        <v>49.304000000000002</v>
      </c>
      <c r="Q4" s="18">
        <v>48.519999999999996</v>
      </c>
      <c r="R4" s="18">
        <v>25.863999999999997</v>
      </c>
      <c r="S4" s="18">
        <v>19.018000000000001</v>
      </c>
      <c r="T4" s="18">
        <v>35.030999999999999</v>
      </c>
      <c r="U4" s="18">
        <v>49.309999999999995</v>
      </c>
      <c r="V4" s="18">
        <v>44.003</v>
      </c>
      <c r="W4" s="18">
        <v>10.433999999999999</v>
      </c>
      <c r="X4" s="18">
        <v>10.019999999999998</v>
      </c>
      <c r="Y4" s="18">
        <v>77.888999999999996</v>
      </c>
      <c r="Z4" s="19"/>
      <c r="AA4" s="20">
        <f>SUM(B4:Z4)</f>
        <v>884.23799999999983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24.37</v>
      </c>
      <c r="C7" s="28">
        <v>20</v>
      </c>
      <c r="D7" s="28">
        <v>20</v>
      </c>
      <c r="E7" s="28">
        <v>20</v>
      </c>
      <c r="F7" s="28">
        <v>20</v>
      </c>
      <c r="G7" s="28">
        <v>30.36</v>
      </c>
      <c r="H7" s="28">
        <v>52.01</v>
      </c>
      <c r="I7" s="28">
        <v>56.38</v>
      </c>
      <c r="J7" s="28">
        <v>66.39</v>
      </c>
      <c r="K7" s="28">
        <v>70.569999999999993</v>
      </c>
      <c r="L7" s="28">
        <v>69.13</v>
      </c>
      <c r="M7" s="28">
        <v>68.540000000000006</v>
      </c>
      <c r="N7" s="28">
        <v>64.78</v>
      </c>
      <c r="O7" s="28">
        <v>54.56</v>
      </c>
      <c r="P7" s="28">
        <v>63.7</v>
      </c>
      <c r="Q7" s="28">
        <v>63.63</v>
      </c>
      <c r="R7" s="28">
        <v>66.78</v>
      </c>
      <c r="S7" s="28">
        <v>73.08</v>
      </c>
      <c r="T7" s="28">
        <v>73.64</v>
      </c>
      <c r="U7" s="28">
        <v>70.92</v>
      </c>
      <c r="V7" s="28">
        <v>66.14</v>
      </c>
      <c r="W7" s="28">
        <v>49.32</v>
      </c>
      <c r="X7" s="28">
        <v>48.18</v>
      </c>
      <c r="Y7" s="28">
        <v>48.58</v>
      </c>
      <c r="Z7" s="29"/>
      <c r="AA7" s="30">
        <v>52.544166666666662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24</v>
      </c>
      <c r="C11" s="47">
        <v>24</v>
      </c>
      <c r="D11" s="47">
        <v>24</v>
      </c>
      <c r="E11" s="47">
        <v>24</v>
      </c>
      <c r="F11" s="47">
        <v>24</v>
      </c>
      <c r="G11" s="47">
        <v>24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65</v>
      </c>
      <c r="Z11" s="48"/>
      <c r="AA11" s="49">
        <f>SUM(B11:Z11)</f>
        <v>209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20.7</v>
      </c>
      <c r="C13" s="52">
        <v>0.18</v>
      </c>
      <c r="D13" s="52">
        <v>0.58699999999999997</v>
      </c>
      <c r="E13" s="52">
        <v>5.5289999999999999</v>
      </c>
      <c r="F13" s="52">
        <v>10.442</v>
      </c>
      <c r="G13" s="52">
        <v>7.5110000000000001</v>
      </c>
      <c r="H13" s="52">
        <v>23.98</v>
      </c>
      <c r="I13" s="52">
        <v>27.192999999999998</v>
      </c>
      <c r="J13" s="52">
        <v>24.328000000000003</v>
      </c>
      <c r="K13" s="52">
        <v>22.326999999999998</v>
      </c>
      <c r="L13" s="52">
        <v>29.113</v>
      </c>
      <c r="M13" s="52">
        <v>32.774999999999999</v>
      </c>
      <c r="N13" s="52">
        <v>33.085999999999999</v>
      </c>
      <c r="O13" s="52">
        <v>27.411000000000001</v>
      </c>
      <c r="P13" s="52">
        <v>38.701999999999998</v>
      </c>
      <c r="Q13" s="52">
        <v>38.774999999999999</v>
      </c>
      <c r="R13" s="52">
        <v>20.599</v>
      </c>
      <c r="S13" s="52">
        <v>14.618</v>
      </c>
      <c r="T13" s="52">
        <v>28.466000000000001</v>
      </c>
      <c r="U13" s="52">
        <v>46.807000000000002</v>
      </c>
      <c r="V13" s="52">
        <v>43.292999999999999</v>
      </c>
      <c r="W13" s="52">
        <v>6.4090000000000007</v>
      </c>
      <c r="X13" s="52">
        <v>6.3810000000000002</v>
      </c>
      <c r="Y13" s="52">
        <v>9.48</v>
      </c>
      <c r="Z13" s="53"/>
      <c r="AA13" s="54">
        <f>SUM(B13:Z13)</f>
        <v>518.69200000000001</v>
      </c>
    </row>
    <row r="14" spans="1:27" ht="30" customHeight="1" thickBot="1" x14ac:dyDescent="0.25">
      <c r="A14" s="55" t="s">
        <v>10</v>
      </c>
      <c r="B14" s="56">
        <f>IF(LEN(B$2)&gt;0,SUM(B10:B13),"")</f>
        <v>44.7</v>
      </c>
      <c r="C14" s="57">
        <f t="shared" ref="C14:Z14" si="0">IF(LEN(C$2)&gt;0,SUM(C10:C13),"")</f>
        <v>24.18</v>
      </c>
      <c r="D14" s="57">
        <f t="shared" si="0"/>
        <v>24.587</v>
      </c>
      <c r="E14" s="57">
        <f t="shared" si="0"/>
        <v>29.529</v>
      </c>
      <c r="F14" s="57">
        <f t="shared" si="0"/>
        <v>34.442</v>
      </c>
      <c r="G14" s="57">
        <f t="shared" si="0"/>
        <v>31.510999999999999</v>
      </c>
      <c r="H14" s="57">
        <f t="shared" si="0"/>
        <v>23.98</v>
      </c>
      <c r="I14" s="57">
        <f t="shared" si="0"/>
        <v>27.192999999999998</v>
      </c>
      <c r="J14" s="57">
        <f t="shared" si="0"/>
        <v>24.328000000000003</v>
      </c>
      <c r="K14" s="57">
        <f t="shared" si="0"/>
        <v>22.326999999999998</v>
      </c>
      <c r="L14" s="57">
        <f t="shared" si="0"/>
        <v>29.113</v>
      </c>
      <c r="M14" s="57">
        <f t="shared" si="0"/>
        <v>32.774999999999999</v>
      </c>
      <c r="N14" s="57">
        <f t="shared" si="0"/>
        <v>33.085999999999999</v>
      </c>
      <c r="O14" s="57">
        <f t="shared" si="0"/>
        <v>27.411000000000001</v>
      </c>
      <c r="P14" s="57">
        <f t="shared" si="0"/>
        <v>38.701999999999998</v>
      </c>
      <c r="Q14" s="57">
        <f t="shared" si="0"/>
        <v>38.774999999999999</v>
      </c>
      <c r="R14" s="57">
        <f t="shared" si="0"/>
        <v>20.599</v>
      </c>
      <c r="S14" s="57">
        <f t="shared" si="0"/>
        <v>14.618</v>
      </c>
      <c r="T14" s="57">
        <f t="shared" si="0"/>
        <v>28.466000000000001</v>
      </c>
      <c r="U14" s="57">
        <f t="shared" si="0"/>
        <v>46.807000000000002</v>
      </c>
      <c r="V14" s="57">
        <f t="shared" si="0"/>
        <v>43.292999999999999</v>
      </c>
      <c r="W14" s="57">
        <f t="shared" si="0"/>
        <v>6.4090000000000007</v>
      </c>
      <c r="X14" s="57">
        <f t="shared" si="0"/>
        <v>6.3810000000000002</v>
      </c>
      <c r="Y14" s="57">
        <f t="shared" si="0"/>
        <v>74.48</v>
      </c>
      <c r="Z14" s="58" t="str">
        <f t="shared" si="0"/>
        <v/>
      </c>
      <c r="AA14" s="59">
        <f>SUM(AA9:AA13)</f>
        <v>727.69200000000001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1.1000000000000001</v>
      </c>
      <c r="D17" s="67">
        <v>0.8</v>
      </c>
      <c r="E17" s="67">
        <v>0.8</v>
      </c>
      <c r="F17" s="67">
        <v>0.8</v>
      </c>
      <c r="G17" s="67">
        <v>0.8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4.3</v>
      </c>
    </row>
    <row r="18" spans="1:27" ht="24.95" customHeight="1" x14ac:dyDescent="0.2">
      <c r="A18" s="70" t="s">
        <v>13</v>
      </c>
      <c r="B18" s="71">
        <v>1.1859999999999999</v>
      </c>
      <c r="C18" s="72">
        <v>1.177</v>
      </c>
      <c r="D18" s="72">
        <v>1.1819999999999999</v>
      </c>
      <c r="E18" s="72"/>
      <c r="F18" s="72">
        <v>1.244</v>
      </c>
      <c r="G18" s="72">
        <v>1.4390000000000001</v>
      </c>
      <c r="H18" s="72">
        <v>5.1100000000000003</v>
      </c>
      <c r="I18" s="72">
        <v>3.3010000000000002</v>
      </c>
      <c r="J18" s="72">
        <v>3.4630000000000001</v>
      </c>
      <c r="K18" s="72">
        <v>3.5090000000000003</v>
      </c>
      <c r="L18" s="72">
        <v>3.5070000000000001</v>
      </c>
      <c r="M18" s="72">
        <v>3.4889999999999999</v>
      </c>
      <c r="N18" s="72"/>
      <c r="O18" s="72"/>
      <c r="P18" s="72">
        <v>3.2029999999999998</v>
      </c>
      <c r="Q18" s="72">
        <v>3.0069999999999997</v>
      </c>
      <c r="R18" s="72">
        <v>1.7569999999999999</v>
      </c>
      <c r="S18" s="72">
        <v>1.6839999999999999</v>
      </c>
      <c r="T18" s="72">
        <v>1.623</v>
      </c>
      <c r="U18" s="72"/>
      <c r="V18" s="72"/>
      <c r="W18" s="72">
        <v>1.3540000000000001</v>
      </c>
      <c r="X18" s="72">
        <v>1.2729999999999999</v>
      </c>
      <c r="Y18" s="72">
        <v>1.236</v>
      </c>
      <c r="Z18" s="73"/>
      <c r="AA18" s="74">
        <f>SUM(B18:Z18)</f>
        <v>43.743999999999993</v>
      </c>
    </row>
    <row r="19" spans="1:27" ht="24.95" customHeight="1" x14ac:dyDescent="0.2">
      <c r="A19" s="70" t="s">
        <v>14</v>
      </c>
      <c r="B19" s="75">
        <v>0.85799999999999998</v>
      </c>
      <c r="C19" s="76">
        <v>2.76</v>
      </c>
      <c r="D19" s="76">
        <v>3.0179999999999998</v>
      </c>
      <c r="E19" s="76">
        <v>1.319</v>
      </c>
      <c r="F19" s="76">
        <v>2.4260000000000002</v>
      </c>
      <c r="G19" s="76">
        <v>2.5880000000000001</v>
      </c>
      <c r="H19" s="76">
        <v>3.5409999999999995</v>
      </c>
      <c r="I19" s="76">
        <v>5.3819999999999997</v>
      </c>
      <c r="J19" s="76">
        <v>8.3159999999999989</v>
      </c>
      <c r="K19" s="76">
        <v>9.4819999999999993</v>
      </c>
      <c r="L19" s="76">
        <v>10.140999999999998</v>
      </c>
      <c r="M19" s="76">
        <v>10.321999999999999</v>
      </c>
      <c r="N19" s="76">
        <v>6.2539999999999996</v>
      </c>
      <c r="O19" s="76">
        <v>6.3689999999999998</v>
      </c>
      <c r="P19" s="76">
        <v>7.399</v>
      </c>
      <c r="Q19" s="76">
        <v>6.7379999999999995</v>
      </c>
      <c r="R19" s="76">
        <v>3.508</v>
      </c>
      <c r="S19" s="76">
        <v>2.7159999999999997</v>
      </c>
      <c r="T19" s="76">
        <v>4.9420000000000002</v>
      </c>
      <c r="U19" s="76">
        <v>2.5030000000000001</v>
      </c>
      <c r="V19" s="76">
        <v>0.71</v>
      </c>
      <c r="W19" s="76">
        <v>2.6710000000000003</v>
      </c>
      <c r="X19" s="76">
        <v>2.3660000000000001</v>
      </c>
      <c r="Y19" s="76">
        <v>2.173</v>
      </c>
      <c r="Z19" s="73"/>
      <c r="AA19" s="74">
        <f>SUM(B19:Z19)</f>
        <v>108.50199999999998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2.044</v>
      </c>
      <c r="C22" s="83">
        <f t="shared" si="1"/>
        <v>5.0369999999999999</v>
      </c>
      <c r="D22" s="83">
        <f t="shared" si="1"/>
        <v>5</v>
      </c>
      <c r="E22" s="83">
        <f t="shared" si="1"/>
        <v>2.1189999999999998</v>
      </c>
      <c r="F22" s="83">
        <f t="shared" si="1"/>
        <v>4.4700000000000006</v>
      </c>
      <c r="G22" s="83">
        <f t="shared" si="1"/>
        <v>4.827</v>
      </c>
      <c r="H22" s="83">
        <f t="shared" si="1"/>
        <v>8.6509999999999998</v>
      </c>
      <c r="I22" s="83">
        <f t="shared" si="1"/>
        <v>8.6829999999999998</v>
      </c>
      <c r="J22" s="83">
        <f t="shared" si="1"/>
        <v>11.779</v>
      </c>
      <c r="K22" s="83">
        <f t="shared" si="1"/>
        <v>12.991</v>
      </c>
      <c r="L22" s="83">
        <f t="shared" si="1"/>
        <v>13.647999999999998</v>
      </c>
      <c r="M22" s="83">
        <f t="shared" si="1"/>
        <v>13.811</v>
      </c>
      <c r="N22" s="83">
        <f t="shared" si="1"/>
        <v>6.2539999999999996</v>
      </c>
      <c r="O22" s="83">
        <f t="shared" si="1"/>
        <v>6.3689999999999998</v>
      </c>
      <c r="P22" s="83">
        <f t="shared" si="1"/>
        <v>10.602</v>
      </c>
      <c r="Q22" s="83">
        <f t="shared" si="1"/>
        <v>9.7449999999999992</v>
      </c>
      <c r="R22" s="83">
        <f t="shared" si="1"/>
        <v>5.2649999999999997</v>
      </c>
      <c r="S22" s="83">
        <f t="shared" si="1"/>
        <v>4.3999999999999995</v>
      </c>
      <c r="T22" s="83">
        <f t="shared" si="1"/>
        <v>6.5650000000000004</v>
      </c>
      <c r="U22" s="83">
        <f t="shared" si="1"/>
        <v>2.5030000000000001</v>
      </c>
      <c r="V22" s="83">
        <f t="shared" si="1"/>
        <v>0.71</v>
      </c>
      <c r="W22" s="83">
        <f t="shared" si="1"/>
        <v>4.0250000000000004</v>
      </c>
      <c r="X22" s="83">
        <f t="shared" si="1"/>
        <v>3.6390000000000002</v>
      </c>
      <c r="Y22" s="83">
        <f t="shared" si="1"/>
        <v>3.4089999999999998</v>
      </c>
      <c r="Z22" s="84">
        <f t="shared" si="1"/>
        <v>0</v>
      </c>
      <c r="AA22" s="85">
        <f t="shared" si="1"/>
        <v>156.54599999999996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46.744</v>
      </c>
      <c r="C26" s="72">
        <v>29.216999999999999</v>
      </c>
      <c r="D26" s="72">
        <v>29.587</v>
      </c>
      <c r="E26" s="72">
        <v>31.648</v>
      </c>
      <c r="F26" s="72">
        <v>38.911999999999999</v>
      </c>
      <c r="G26" s="72">
        <v>36.338000000000001</v>
      </c>
      <c r="H26" s="72">
        <v>32.631</v>
      </c>
      <c r="I26" s="72">
        <v>35.875999999999998</v>
      </c>
      <c r="J26" s="72">
        <v>36.106999999999999</v>
      </c>
      <c r="K26" s="72">
        <v>35.317999999999998</v>
      </c>
      <c r="L26" s="72">
        <v>42.761000000000003</v>
      </c>
      <c r="M26" s="72">
        <v>46.585999999999999</v>
      </c>
      <c r="N26" s="72">
        <v>39.340000000000003</v>
      </c>
      <c r="O26" s="72">
        <v>33.78</v>
      </c>
      <c r="P26" s="72">
        <v>49.304000000000002</v>
      </c>
      <c r="Q26" s="72">
        <v>48.52</v>
      </c>
      <c r="R26" s="72">
        <v>25.864000000000001</v>
      </c>
      <c r="S26" s="72">
        <v>19.018000000000001</v>
      </c>
      <c r="T26" s="72">
        <v>35.030999999999999</v>
      </c>
      <c r="U26" s="72">
        <v>49.31</v>
      </c>
      <c r="V26" s="72">
        <v>44.003</v>
      </c>
      <c r="W26" s="72">
        <v>10.433999999999999</v>
      </c>
      <c r="X26" s="72">
        <v>10.02</v>
      </c>
      <c r="Y26" s="72">
        <v>77.888999999999996</v>
      </c>
      <c r="Z26" s="73"/>
      <c r="AA26" s="74">
        <f>SUM(B26:Z26)</f>
        <v>884.23799999999983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46.744</v>
      </c>
      <c r="C28" s="57">
        <f t="shared" si="2"/>
        <v>29.216999999999999</v>
      </c>
      <c r="D28" s="57">
        <f t="shared" si="2"/>
        <v>29.587</v>
      </c>
      <c r="E28" s="57">
        <f t="shared" si="2"/>
        <v>31.648</v>
      </c>
      <c r="F28" s="57">
        <f t="shared" si="2"/>
        <v>38.911999999999999</v>
      </c>
      <c r="G28" s="57">
        <f t="shared" si="2"/>
        <v>36.338000000000001</v>
      </c>
      <c r="H28" s="57">
        <f t="shared" si="2"/>
        <v>32.631</v>
      </c>
      <c r="I28" s="57">
        <f t="shared" si="2"/>
        <v>35.875999999999998</v>
      </c>
      <c r="J28" s="57">
        <f t="shared" si="2"/>
        <v>36.106999999999999</v>
      </c>
      <c r="K28" s="57">
        <f t="shared" si="2"/>
        <v>35.317999999999998</v>
      </c>
      <c r="L28" s="57">
        <f t="shared" si="2"/>
        <v>42.761000000000003</v>
      </c>
      <c r="M28" s="57">
        <f t="shared" si="2"/>
        <v>46.585999999999999</v>
      </c>
      <c r="N28" s="57">
        <f t="shared" si="2"/>
        <v>39.340000000000003</v>
      </c>
      <c r="O28" s="57">
        <f t="shared" si="2"/>
        <v>33.78</v>
      </c>
      <c r="P28" s="57">
        <f t="shared" si="2"/>
        <v>49.304000000000002</v>
      </c>
      <c r="Q28" s="57">
        <f t="shared" si="2"/>
        <v>48.52</v>
      </c>
      <c r="R28" s="57">
        <f t="shared" si="2"/>
        <v>25.864000000000001</v>
      </c>
      <c r="S28" s="57">
        <f t="shared" si="2"/>
        <v>19.018000000000001</v>
      </c>
      <c r="T28" s="57">
        <f t="shared" si="2"/>
        <v>35.030999999999999</v>
      </c>
      <c r="U28" s="57">
        <f t="shared" si="2"/>
        <v>49.31</v>
      </c>
      <c r="V28" s="57">
        <f t="shared" si="2"/>
        <v>44.003</v>
      </c>
      <c r="W28" s="57">
        <f t="shared" si="2"/>
        <v>10.433999999999999</v>
      </c>
      <c r="X28" s="57">
        <f t="shared" si="2"/>
        <v>10.02</v>
      </c>
      <c r="Y28" s="57">
        <f t="shared" si="2"/>
        <v>77.888999999999996</v>
      </c>
      <c r="Z28" s="58">
        <f t="shared" si="2"/>
        <v>0</v>
      </c>
      <c r="AA28" s="59">
        <f t="shared" si="2"/>
        <v>884.23799999999983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46.744</v>
      </c>
      <c r="C47" s="83">
        <f t="shared" ref="C47:Z47" si="8">SUM(C10:C13)+C22+C36</f>
        <v>29.216999999999999</v>
      </c>
      <c r="D47" s="83">
        <f t="shared" si="8"/>
        <v>29.587</v>
      </c>
      <c r="E47" s="83">
        <f t="shared" si="8"/>
        <v>31.648</v>
      </c>
      <c r="F47" s="83">
        <f t="shared" si="8"/>
        <v>38.911999999999999</v>
      </c>
      <c r="G47" s="83">
        <f t="shared" si="8"/>
        <v>36.338000000000001</v>
      </c>
      <c r="H47" s="83">
        <f t="shared" si="8"/>
        <v>32.631</v>
      </c>
      <c r="I47" s="83">
        <f t="shared" si="8"/>
        <v>35.875999999999998</v>
      </c>
      <c r="J47" s="83">
        <f t="shared" si="8"/>
        <v>36.106999999999999</v>
      </c>
      <c r="K47" s="83">
        <f t="shared" si="8"/>
        <v>35.317999999999998</v>
      </c>
      <c r="L47" s="83">
        <f t="shared" si="8"/>
        <v>42.760999999999996</v>
      </c>
      <c r="M47" s="83">
        <f t="shared" si="8"/>
        <v>46.585999999999999</v>
      </c>
      <c r="N47" s="83">
        <f t="shared" si="8"/>
        <v>39.339999999999996</v>
      </c>
      <c r="O47" s="83">
        <f t="shared" si="8"/>
        <v>33.78</v>
      </c>
      <c r="P47" s="83">
        <f t="shared" si="8"/>
        <v>49.304000000000002</v>
      </c>
      <c r="Q47" s="83">
        <f t="shared" si="8"/>
        <v>48.519999999999996</v>
      </c>
      <c r="R47" s="83">
        <f t="shared" si="8"/>
        <v>25.864000000000001</v>
      </c>
      <c r="S47" s="83">
        <f t="shared" si="8"/>
        <v>19.018000000000001</v>
      </c>
      <c r="T47" s="83">
        <f t="shared" si="8"/>
        <v>35.030999999999999</v>
      </c>
      <c r="U47" s="83">
        <f t="shared" si="8"/>
        <v>49.31</v>
      </c>
      <c r="V47" s="83">
        <f t="shared" si="8"/>
        <v>44.003</v>
      </c>
      <c r="W47" s="83">
        <f t="shared" si="8"/>
        <v>10.434000000000001</v>
      </c>
      <c r="X47" s="83">
        <f t="shared" si="8"/>
        <v>10.02</v>
      </c>
      <c r="Y47" s="83">
        <f t="shared" si="8"/>
        <v>77.88900000000001</v>
      </c>
      <c r="Z47" s="84">
        <f t="shared" si="8"/>
        <v>0</v>
      </c>
      <c r="AA47" s="100">
        <f>SUM(B47:Z47)</f>
        <v>884.23799999999983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2021-01-11T21:18:46Z</dcterms:created>
  <dcterms:modified xsi:type="dcterms:W3CDTF">2021-01-11T21:18:47Z</dcterms:modified>
</cp:coreProperties>
</file>