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<sst xmlns="http://schemas.openxmlformats.org/spreadsheetml/2006/main" count="110" uniqueCount="50">
  <si>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10/01/2021 23:20:19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</si>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</sst>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38.957999999999998</c:v>
                </c:pt>
                <c:pt idx="1">
                  <c:v>19.77</c:v>
                </c:pt>
                <c:pt idx="5">
                  <c:v>69.230999999999995</c:v>
                </c:pt>
                <c:pt idx="6">
                  <c:v>50.225999999999999</c:v>
                </c:pt>
                <c:pt idx="7">
                  <c:v>65.132000000000005</c:v>
                </c:pt>
                <c:pt idx="8">
                  <c:v>90</c:v>
                </c:pt>
                <c:pt idx="16">
                  <c:v>99</c:v>
                </c:pt>
                <c:pt idx="17">
                  <c:v>16.536000000000001</c:v>
                </c:pt>
                <c:pt idx="19">
                  <c:v>77.483000000000004</c:v>
                </c:pt>
                <c:pt idx="21">
                  <c:v>37.504000000000005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267.86799999999999</c:v>
                </c:pt>
                <c:pt idx="8">
                  <c:v>213.88499999999999</c:v>
                </c:pt>
                <c:pt idx="9">
                  <c:v>283.93200000000002</c:v>
                </c:pt>
                <c:pt idx="10">
                  <c:v>281</c:v>
                </c:pt>
                <c:pt idx="11">
                  <c:v>281</c:v>
                </c:pt>
                <c:pt idx="12">
                  <c:v>281</c:v>
                </c:pt>
                <c:pt idx="13">
                  <c:v>281</c:v>
                </c:pt>
                <c:pt idx="14">
                  <c:v>266</c:v>
                </c:pt>
                <c:pt idx="15">
                  <c:v>316</c:v>
                </c:pt>
                <c:pt idx="16">
                  <c:v>267</c:v>
                </c:pt>
                <c:pt idx="17">
                  <c:v>316.53800000000001</c:v>
                </c:pt>
                <c:pt idx="18">
                  <c:v>330.18400000000003</c:v>
                </c:pt>
                <c:pt idx="19">
                  <c:v>245.84800000000001</c:v>
                </c:pt>
                <c:pt idx="20">
                  <c:v>331</c:v>
                </c:pt>
                <c:pt idx="21">
                  <c:v>129.49599999999998</c:v>
                </c:pt>
                <c:pt idx="22">
                  <c:v>344</c:v>
                </c:pt>
                <c:pt idx="23">
                  <c:v>344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16.137999999999998</c:v>
                </c:pt>
                <c:pt idx="2">
                  <c:v>12.603999999999999</c:v>
                </c:pt>
                <c:pt idx="3">
                  <c:v>11.082000000000001</c:v>
                </c:pt>
                <c:pt idx="4">
                  <c:v>8.0879999999999992</c:v>
                </c:pt>
                <c:pt idx="6">
                  <c:v>12.642000000000001</c:v>
                </c:pt>
                <c:pt idx="7">
                  <c:v>8.5410000000000004</c:v>
                </c:pt>
                <c:pt idx="8">
                  <c:v>3.4</c:v>
                </c:pt>
                <c:pt idx="9">
                  <c:v>14.532</c:v>
                </c:pt>
                <c:pt idx="10">
                  <c:v>14.032999999999999</c:v>
                </c:pt>
                <c:pt idx="11">
                  <c:v>10.039000000000001</c:v>
                </c:pt>
                <c:pt idx="12">
                  <c:v>10.708</c:v>
                </c:pt>
                <c:pt idx="13">
                  <c:v>6.1549999999999994</c:v>
                </c:pt>
                <c:pt idx="14">
                  <c:v>13.904</c:v>
                </c:pt>
                <c:pt idx="15">
                  <c:v>23.148</c:v>
                </c:pt>
                <c:pt idx="16">
                  <c:v>13.558000000000002</c:v>
                </c:pt>
                <c:pt idx="17">
                  <c:v>6.9739999999999993</c:v>
                </c:pt>
                <c:pt idx="18">
                  <c:v>7.516</c:v>
                </c:pt>
                <c:pt idx="19">
                  <c:v>14.587</c:v>
                </c:pt>
                <c:pt idx="20">
                  <c:v>14.9</c:v>
                </c:pt>
                <c:pt idx="21">
                  <c:v>20.503</c:v>
                </c:pt>
                <c:pt idx="22">
                  <c:v>16.812000000000001</c:v>
                </c:pt>
                <c:pt idx="23">
                  <c:v>19.725000000000001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8">
                  <c:v>2.89</c:v>
                </c:pt>
                <c:pt idx="19">
                  <c:v>7.6689999999999996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18492976"/>
        <c:axId val="2184933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38.958000000000006</c:v>
                </c:pt>
                <c:pt idx="1">
                  <c:v>35.908000000000008</c:v>
                </c:pt>
                <c:pt idx="2">
                  <c:v>12.603999999999999</c:v>
                </c:pt>
                <c:pt idx="3">
                  <c:v>11.081999999999999</c:v>
                </c:pt>
                <c:pt idx="4">
                  <c:v>8.088000000000001</c:v>
                </c:pt>
                <c:pt idx="5">
                  <c:v>69.231000000000009</c:v>
                </c:pt>
                <c:pt idx="6">
                  <c:v>62.868000000000002</c:v>
                </c:pt>
                <c:pt idx="7">
                  <c:v>341.54100000000005</c:v>
                </c:pt>
                <c:pt idx="8">
                  <c:v>307.28499999999991</c:v>
                </c:pt>
                <c:pt idx="9">
                  <c:v>298.464</c:v>
                </c:pt>
                <c:pt idx="10">
                  <c:v>295.03299999999996</c:v>
                </c:pt>
                <c:pt idx="11">
                  <c:v>291.03899999999993</c:v>
                </c:pt>
                <c:pt idx="12">
                  <c:v>291.70800000000003</c:v>
                </c:pt>
                <c:pt idx="13">
                  <c:v>287.15499999999997</c:v>
                </c:pt>
                <c:pt idx="14">
                  <c:v>294.904</c:v>
                </c:pt>
                <c:pt idx="15">
                  <c:v>354.14799999999997</c:v>
                </c:pt>
                <c:pt idx="16">
                  <c:v>398.089</c:v>
                </c:pt>
                <c:pt idx="17">
                  <c:v>343.25399999999996</c:v>
                </c:pt>
                <c:pt idx="18">
                  <c:v>343.78500000000003</c:v>
                </c:pt>
                <c:pt idx="19">
                  <c:v>348.745</c:v>
                </c:pt>
                <c:pt idx="20">
                  <c:v>349.202</c:v>
                </c:pt>
                <c:pt idx="21">
                  <c:v>190.411</c:v>
                </c:pt>
                <c:pt idx="22">
                  <c:v>363.41200000000003</c:v>
                </c:pt>
                <c:pt idx="23">
                  <c:v>368.67099999999999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492976"/>
        <c:axId val="2184933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</c:v>
                </c:pt>
                <c:pt idx="1">
                  <c:v>35</c:v>
                </c:pt>
                <c:pt idx="2">
                  <c:v>20.059999999999999</c:v>
                </c:pt>
                <c:pt idx="3">
                  <c:v>20.96</c:v>
                </c:pt>
                <c:pt idx="4">
                  <c:v>72.150000000000006</c:v>
                </c:pt>
                <c:pt idx="5">
                  <c:v>1</c:v>
                </c:pt>
                <c:pt idx="6">
                  <c:v>63.51</c:v>
                </c:pt>
                <c:pt idx="7">
                  <c:v>69.319999999999993</c:v>
                </c:pt>
                <c:pt idx="8">
                  <c:v>49.31</c:v>
                </c:pt>
                <c:pt idx="9">
                  <c:v>58.47</c:v>
                </c:pt>
                <c:pt idx="10">
                  <c:v>63.03</c:v>
                </c:pt>
                <c:pt idx="11">
                  <c:v>59.08</c:v>
                </c:pt>
                <c:pt idx="12">
                  <c:v>62.06</c:v>
                </c:pt>
                <c:pt idx="13">
                  <c:v>65.989999999999995</c:v>
                </c:pt>
                <c:pt idx="14">
                  <c:v>68.86</c:v>
                </c:pt>
                <c:pt idx="15">
                  <c:v>61.23</c:v>
                </c:pt>
                <c:pt idx="16">
                  <c:v>62.03</c:v>
                </c:pt>
                <c:pt idx="17">
                  <c:v>53.68</c:v>
                </c:pt>
                <c:pt idx="18">
                  <c:v>53.68</c:v>
                </c:pt>
                <c:pt idx="19">
                  <c:v>53.68</c:v>
                </c:pt>
                <c:pt idx="20">
                  <c:v>53.68</c:v>
                </c:pt>
                <c:pt idx="21">
                  <c:v>47.06</c:v>
                </c:pt>
                <c:pt idx="22">
                  <c:v>47.06</c:v>
                </c:pt>
                <c:pt idx="23">
                  <c:v>45.5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494152"/>
        <c:axId val="218493760"/>
      </c:lineChart>
      <c:catAx>
        <c:axId val="21849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8493368"/>
        <c:crosses val="autoZero"/>
        <c:auto val="1"/>
        <c:lblAlgn val="ctr"/>
        <c:lblOffset val="100"/>
        <c:noMultiLvlLbl val="0"/>
      </c:catAx>
      <c:valAx>
        <c:axId val="218493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8492976"/>
        <c:crosses val="autoZero"/>
        <c:crossBetween val="between"/>
      </c:valAx>
      <c:valAx>
        <c:axId val="218493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8494152"/>
        <c:crosses val="max"/>
        <c:crossBetween val="between"/>
      </c:valAx>
      <c:catAx>
        <c:axId val="218494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1849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44207</v>
          </cell>
        </row>
        <row r="5">
          <cell r="C5" t="str">
            <v>LIDA2</v>
          </cell>
        </row>
        <row r="26">
          <cell r="C26">
            <v>563.84</v>
          </cell>
        </row>
        <row r="27">
          <cell r="C27">
            <v>4779.7509999999993</v>
          </cell>
        </row>
        <row r="28">
          <cell r="C28">
            <v>55.558999999999997</v>
          </cell>
        </row>
        <row r="29">
          <cell r="C29">
            <v>0</v>
          </cell>
        </row>
        <row r="30">
          <cell r="C30">
            <v>279.589</v>
          </cell>
        </row>
        <row r="31">
          <cell r="C31">
            <v>0</v>
          </cell>
        </row>
        <row r="32">
          <cell r="C32">
            <v>13.599</v>
          </cell>
        </row>
        <row r="33">
          <cell r="C33">
            <v>13.247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11.100000000000001</v>
          </cell>
        </row>
        <row r="39">
          <cell r="C39">
            <v>18.719000000000001</v>
          </cell>
        </row>
        <row r="40">
          <cell r="C40">
            <v>88.691999999999965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5249.2260000000006</v>
          </cell>
        </row>
        <row r="46">
          <cell r="C46">
            <v>0</v>
          </cell>
        </row>
        <row r="47">
          <cell r="C47">
            <v>337.84800000000001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</v>
          </cell>
          <cell r="C7">
            <v>35</v>
          </cell>
          <cell r="D7">
            <v>20.059999999999999</v>
          </cell>
          <cell r="E7">
            <v>20.96</v>
          </cell>
          <cell r="F7">
            <v>72.150000000000006</v>
          </cell>
          <cell r="G7">
            <v>1</v>
          </cell>
          <cell r="H7">
            <v>63.51</v>
          </cell>
          <cell r="I7">
            <v>69.319999999999993</v>
          </cell>
          <cell r="J7">
            <v>49.31</v>
          </cell>
          <cell r="K7">
            <v>58.47</v>
          </cell>
          <cell r="L7">
            <v>63.03</v>
          </cell>
          <cell r="M7">
            <v>59.08</v>
          </cell>
          <cell r="N7">
            <v>62.06</v>
          </cell>
          <cell r="O7">
            <v>65.989999999999995</v>
          </cell>
          <cell r="P7">
            <v>68.86</v>
          </cell>
          <cell r="Q7">
            <v>61.23</v>
          </cell>
          <cell r="R7">
            <v>62.03</v>
          </cell>
          <cell r="S7">
            <v>53.68</v>
          </cell>
          <cell r="T7">
            <v>53.68</v>
          </cell>
          <cell r="U7">
            <v>53.68</v>
          </cell>
          <cell r="V7">
            <v>53.68</v>
          </cell>
          <cell r="W7">
            <v>47.06</v>
          </cell>
          <cell r="X7">
            <v>47.06</v>
          </cell>
          <cell r="Y7">
            <v>45.5</v>
          </cell>
        </row>
        <row r="12">
          <cell r="B12">
            <v>38.957999999999998</v>
          </cell>
          <cell r="G12">
            <v>35</v>
          </cell>
          <cell r="H12">
            <v>22.225999999999999</v>
          </cell>
          <cell r="I12">
            <v>18</v>
          </cell>
          <cell r="J12">
            <v>30</v>
          </cell>
          <cell r="R12">
            <v>33</v>
          </cell>
          <cell r="S12">
            <v>10</v>
          </cell>
          <cell r="U12">
            <v>28</v>
          </cell>
          <cell r="W12">
            <v>10</v>
          </cell>
        </row>
        <row r="13">
          <cell r="C13">
            <v>19.77</v>
          </cell>
          <cell r="G13">
            <v>34.231000000000002</v>
          </cell>
          <cell r="H13">
            <v>13</v>
          </cell>
          <cell r="I13">
            <v>17</v>
          </cell>
          <cell r="J13">
            <v>30</v>
          </cell>
          <cell r="R13">
            <v>33</v>
          </cell>
          <cell r="S13">
            <v>6.5359999999999996</v>
          </cell>
          <cell r="U13">
            <v>29</v>
          </cell>
          <cell r="W13">
            <v>10</v>
          </cell>
        </row>
        <row r="18">
          <cell r="H18">
            <v>15</v>
          </cell>
          <cell r="I18">
            <v>30.132000000000001</v>
          </cell>
          <cell r="J18">
            <v>30</v>
          </cell>
          <cell r="R18">
            <v>33</v>
          </cell>
          <cell r="U18">
            <v>20.483000000000001</v>
          </cell>
          <cell r="W18">
            <v>17.504000000000001</v>
          </cell>
        </row>
        <row r="25">
          <cell r="I25">
            <v>182</v>
          </cell>
          <cell r="K25">
            <v>82</v>
          </cell>
          <cell r="L25">
            <v>82</v>
          </cell>
          <cell r="M25">
            <v>79</v>
          </cell>
          <cell r="N25">
            <v>79</v>
          </cell>
          <cell r="O25">
            <v>16</v>
          </cell>
          <cell r="P25">
            <v>53.137</v>
          </cell>
          <cell r="Q25">
            <v>217</v>
          </cell>
          <cell r="R25">
            <v>267</v>
          </cell>
          <cell r="S25">
            <v>232</v>
          </cell>
          <cell r="T25">
            <v>229.11</v>
          </cell>
          <cell r="U25">
            <v>232</v>
          </cell>
          <cell r="V25">
            <v>232</v>
          </cell>
          <cell r="W25">
            <v>93.495999999999995</v>
          </cell>
          <cell r="X25">
            <v>219.852</v>
          </cell>
          <cell r="Y25">
            <v>344</v>
          </cell>
        </row>
        <row r="27">
          <cell r="X27">
            <v>124.148</v>
          </cell>
        </row>
        <row r="28">
          <cell r="I28">
            <v>85.867999999999995</v>
          </cell>
          <cell r="J28">
            <v>199</v>
          </cell>
          <cell r="K28">
            <v>199</v>
          </cell>
          <cell r="L28">
            <v>199</v>
          </cell>
          <cell r="M28">
            <v>202</v>
          </cell>
          <cell r="N28">
            <v>202</v>
          </cell>
          <cell r="O28">
            <v>265</v>
          </cell>
          <cell r="P28">
            <v>212.863</v>
          </cell>
          <cell r="Q28">
            <v>99</v>
          </cell>
          <cell r="S28">
            <v>82.463999999999999</v>
          </cell>
          <cell r="T28">
            <v>99</v>
          </cell>
          <cell r="U28">
            <v>13.848000000000001</v>
          </cell>
          <cell r="V28">
            <v>99</v>
          </cell>
        </row>
        <row r="29">
          <cell r="W29">
            <v>36</v>
          </cell>
        </row>
        <row r="37">
          <cell r="J37">
            <v>14.885</v>
          </cell>
          <cell r="K37">
            <v>2.9319999999999999</v>
          </cell>
          <cell r="S37">
            <v>2.0739999999999998</v>
          </cell>
          <cell r="T37">
            <v>2.0739999999999998</v>
          </cell>
        </row>
        <row r="45">
          <cell r="P45">
            <v>15</v>
          </cell>
          <cell r="Q45">
            <v>15</v>
          </cell>
          <cell r="R45">
            <v>15</v>
          </cell>
          <cell r="T45">
            <v>2.89</v>
          </cell>
          <cell r="U45">
            <v>7.6689999999999996</v>
          </cell>
        </row>
        <row r="59">
          <cell r="C59">
            <v>16.137999999999998</v>
          </cell>
          <cell r="D59">
            <v>12.603999999999999</v>
          </cell>
          <cell r="E59">
            <v>11.082000000000001</v>
          </cell>
          <cell r="F59">
            <v>8.0879999999999992</v>
          </cell>
          <cell r="H59">
            <v>12.642000000000001</v>
          </cell>
          <cell r="I59">
            <v>8.5410000000000004</v>
          </cell>
          <cell r="J59">
            <v>3.4</v>
          </cell>
          <cell r="K59">
            <v>14.532</v>
          </cell>
          <cell r="L59">
            <v>14.032999999999999</v>
          </cell>
          <cell r="M59">
            <v>10.039000000000001</v>
          </cell>
          <cell r="N59">
            <v>10.708</v>
          </cell>
          <cell r="O59">
            <v>6.1549999999999994</v>
          </cell>
          <cell r="P59">
            <v>13.904</v>
          </cell>
          <cell r="Q59">
            <v>23.148</v>
          </cell>
          <cell r="R59">
            <v>13.558000000000002</v>
          </cell>
          <cell r="S59">
            <v>6.9739999999999993</v>
          </cell>
          <cell r="T59">
            <v>7.516</v>
          </cell>
          <cell r="U59">
            <v>14.587</v>
          </cell>
          <cell r="V59">
            <v>14.9</v>
          </cell>
          <cell r="W59">
            <v>20.503</v>
          </cell>
          <cell r="X59">
            <v>16.812000000000001</v>
          </cell>
          <cell r="Y59">
            <v>19.725000000000001</v>
          </cell>
        </row>
        <row r="65">
          <cell r="R65">
            <v>1.7809999999999999</v>
          </cell>
          <cell r="S65">
            <v>1.734</v>
          </cell>
          <cell r="T65">
            <v>1.675</v>
          </cell>
          <cell r="U65">
            <v>1.629</v>
          </cell>
          <cell r="V65">
            <v>1.5349999999999999</v>
          </cell>
          <cell r="W65">
            <v>1.397</v>
          </cell>
          <cell r="X65">
            <v>1.319</v>
          </cell>
          <cell r="Y65">
            <v>2.5289999999999999</v>
          </cell>
        </row>
        <row r="66">
          <cell r="R66">
            <v>1.75</v>
          </cell>
          <cell r="S66">
            <v>1.472</v>
          </cell>
          <cell r="T66">
            <v>1.52</v>
          </cell>
          <cell r="U66">
            <v>1.5289999999999999</v>
          </cell>
          <cell r="V66">
            <v>1.7669999999999999</v>
          </cell>
          <cell r="W66">
            <v>1.5109999999999999</v>
          </cell>
          <cell r="X66">
            <v>1.2809999999999999</v>
          </cell>
          <cell r="Y66">
            <v>2.4169999999999998</v>
          </cell>
        </row>
      </sheetData>
      <sheetData sheetId="17">
        <row r="25">
          <cell r="J25">
            <v>8</v>
          </cell>
        </row>
        <row r="26">
          <cell r="I26">
            <v>167</v>
          </cell>
          <cell r="J26">
            <v>167</v>
          </cell>
          <cell r="K26">
            <v>167</v>
          </cell>
          <cell r="L26">
            <v>167</v>
          </cell>
          <cell r="M26">
            <v>167</v>
          </cell>
          <cell r="N26">
            <v>167</v>
          </cell>
          <cell r="O26">
            <v>167</v>
          </cell>
          <cell r="P26">
            <v>167</v>
          </cell>
          <cell r="Q26">
            <v>167</v>
          </cell>
          <cell r="R26">
            <v>167</v>
          </cell>
          <cell r="S26">
            <v>167</v>
          </cell>
          <cell r="T26">
            <v>167</v>
          </cell>
          <cell r="U26">
            <v>167</v>
          </cell>
          <cell r="V26">
            <v>167</v>
          </cell>
          <cell r="W26">
            <v>167</v>
          </cell>
          <cell r="X26">
            <v>167</v>
          </cell>
          <cell r="Y26">
            <v>167</v>
          </cell>
        </row>
        <row r="27">
          <cell r="Q27">
            <v>50</v>
          </cell>
          <cell r="S27">
            <v>50</v>
          </cell>
          <cell r="T27">
            <v>50</v>
          </cell>
          <cell r="U27">
            <v>50</v>
          </cell>
          <cell r="V27">
            <v>50</v>
          </cell>
        </row>
        <row r="28">
          <cell r="H28">
            <v>50.225999999999999</v>
          </cell>
          <cell r="R28">
            <v>100</v>
          </cell>
          <cell r="X28">
            <v>63</v>
          </cell>
          <cell r="Y28">
            <v>63</v>
          </cell>
        </row>
        <row r="29">
          <cell r="I29">
            <v>166</v>
          </cell>
          <cell r="J29">
            <v>114</v>
          </cell>
          <cell r="K29">
            <v>114</v>
          </cell>
          <cell r="L29">
            <v>114</v>
          </cell>
          <cell r="M29">
            <v>114</v>
          </cell>
          <cell r="N29">
            <v>114</v>
          </cell>
          <cell r="O29">
            <v>114</v>
          </cell>
          <cell r="P29">
            <v>114</v>
          </cell>
          <cell r="Q29">
            <v>114</v>
          </cell>
          <cell r="R29">
            <v>114</v>
          </cell>
          <cell r="S29">
            <v>114</v>
          </cell>
          <cell r="T29">
            <v>114</v>
          </cell>
          <cell r="U29">
            <v>114</v>
          </cell>
          <cell r="V29">
            <v>114</v>
          </cell>
          <cell r="X29">
            <v>114</v>
          </cell>
          <cell r="Y29">
            <v>114</v>
          </cell>
        </row>
        <row r="59">
          <cell r="B59">
            <v>36.18</v>
          </cell>
          <cell r="C59">
            <v>31.677</v>
          </cell>
          <cell r="D59">
            <v>5.0489999999999995</v>
          </cell>
          <cell r="E59">
            <v>4.7270000000000003</v>
          </cell>
          <cell r="F59">
            <v>3.51</v>
          </cell>
          <cell r="G59">
            <v>60.041000000000004</v>
          </cell>
          <cell r="H59">
            <v>3.15</v>
          </cell>
          <cell r="I59">
            <v>2.2490000000000001</v>
          </cell>
          <cell r="J59">
            <v>6.9939999999999998</v>
          </cell>
          <cell r="K59">
            <v>3.5129999999999999</v>
          </cell>
          <cell r="L59">
            <v>4.0009999999999994</v>
          </cell>
          <cell r="M59">
            <v>3.9860000000000002</v>
          </cell>
          <cell r="N59">
            <v>6.2660000000000009</v>
          </cell>
          <cell r="O59">
            <v>3.8169999999999997</v>
          </cell>
          <cell r="P59">
            <v>9.016</v>
          </cell>
          <cell r="Q59">
            <v>18.576999999999998</v>
          </cell>
          <cell r="R59">
            <v>16.453000000000003</v>
          </cell>
          <cell r="S59">
            <v>10.683</v>
          </cell>
          <cell r="T59">
            <v>11.212</v>
          </cell>
          <cell r="U59">
            <v>16.167000000000002</v>
          </cell>
          <cell r="V59">
            <v>16.916999999999998</v>
          </cell>
          <cell r="W59">
            <v>22.129000000000001</v>
          </cell>
          <cell r="X59">
            <v>18.133000000000003</v>
          </cell>
          <cell r="Y59">
            <v>23.401</v>
          </cell>
        </row>
        <row r="64">
          <cell r="C64">
            <v>1.1000000000000001</v>
          </cell>
          <cell r="D64">
            <v>3.3</v>
          </cell>
          <cell r="E64">
            <v>2.2999999999999998</v>
          </cell>
          <cell r="F64">
            <v>1.8</v>
          </cell>
          <cell r="G64">
            <v>1.8</v>
          </cell>
          <cell r="H64">
            <v>0.8</v>
          </cell>
        </row>
        <row r="65">
          <cell r="B65">
            <v>0.78</v>
          </cell>
          <cell r="C65">
            <v>0.79</v>
          </cell>
          <cell r="D65">
            <v>0.80900000000000005</v>
          </cell>
          <cell r="E65">
            <v>0.83399999999999996</v>
          </cell>
          <cell r="F65">
            <v>0.61599999999999999</v>
          </cell>
          <cell r="G65">
            <v>1.2</v>
          </cell>
          <cell r="H65">
            <v>3.1880000000000002</v>
          </cell>
          <cell r="I65">
            <v>1.9419999999999999</v>
          </cell>
          <cell r="J65">
            <v>2.0939999999999999</v>
          </cell>
          <cell r="K65">
            <v>4.2990000000000004</v>
          </cell>
          <cell r="L65">
            <v>2.1669999999999998</v>
          </cell>
        </row>
        <row r="66">
          <cell r="B66">
            <v>1.9979999999999998</v>
          </cell>
          <cell r="C66">
            <v>2.3410000000000002</v>
          </cell>
          <cell r="D66">
            <v>3.4459999999999997</v>
          </cell>
          <cell r="E66">
            <v>3.2210000000000001</v>
          </cell>
          <cell r="F66">
            <v>2.1619999999999999</v>
          </cell>
          <cell r="G66">
            <v>6.1899999999999995</v>
          </cell>
          <cell r="H66">
            <v>5.5040000000000004</v>
          </cell>
          <cell r="I66">
            <v>4.3500000000000005</v>
          </cell>
          <cell r="J66">
            <v>9.1969999999999992</v>
          </cell>
          <cell r="K66">
            <v>9.652000000000001</v>
          </cell>
          <cell r="L66">
            <v>7.8650000000000002</v>
          </cell>
          <cell r="M66">
            <v>6.0529999999999999</v>
          </cell>
          <cell r="N66">
            <v>4.4420000000000002</v>
          </cell>
          <cell r="O66">
            <v>2.3380000000000001</v>
          </cell>
          <cell r="P66">
            <v>4.8879999999999999</v>
          </cell>
          <cell r="Q66">
            <v>4.5709999999999997</v>
          </cell>
          <cell r="R66">
            <v>0.63600000000000001</v>
          </cell>
          <cell r="S66">
            <v>1.571</v>
          </cell>
          <cell r="T66">
            <v>1.573</v>
          </cell>
          <cell r="U66">
            <v>1.5780000000000001</v>
          </cell>
          <cell r="V66">
            <v>1.2849999999999999</v>
          </cell>
          <cell r="W66">
            <v>1.2819999999999998</v>
          </cell>
          <cell r="X66">
            <v>1.2789999999999999</v>
          </cell>
          <cell r="Y66">
            <v>1.27</v>
          </cell>
        </row>
      </sheetData>
      <sheetData sheetId="18">
        <row r="7">
          <cell r="B7">
            <v>1</v>
          </cell>
          <cell r="C7">
            <v>35</v>
          </cell>
          <cell r="D7">
            <v>20.059999999999999</v>
          </cell>
          <cell r="E7">
            <v>20.96</v>
          </cell>
          <cell r="F7">
            <v>72.150000000000006</v>
          </cell>
          <cell r="G7">
            <v>1</v>
          </cell>
          <cell r="H7">
            <v>63.51</v>
          </cell>
          <cell r="I7">
            <v>69.319999999999993</v>
          </cell>
          <cell r="J7">
            <v>49.31</v>
          </cell>
          <cell r="K7">
            <v>58.47</v>
          </cell>
          <cell r="L7">
            <v>63.03</v>
          </cell>
          <cell r="M7">
            <v>59.08</v>
          </cell>
          <cell r="N7">
            <v>62.06</v>
          </cell>
          <cell r="O7">
            <v>65.989999999999995</v>
          </cell>
          <cell r="P7">
            <v>68.86</v>
          </cell>
          <cell r="Q7">
            <v>61.23</v>
          </cell>
          <cell r="R7">
            <v>62.03</v>
          </cell>
          <cell r="S7">
            <v>53.68</v>
          </cell>
          <cell r="T7">
            <v>53.68</v>
          </cell>
          <cell r="U7">
            <v>53.68</v>
          </cell>
          <cell r="V7">
            <v>53.68</v>
          </cell>
          <cell r="W7">
            <v>47.06</v>
          </cell>
          <cell r="X7">
            <v>47.06</v>
          </cell>
          <cell r="Y7">
            <v>45.5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44204</v>
          </cell>
        </row>
        <row r="4">
          <cell r="B4">
            <v>44204</v>
          </cell>
        </row>
        <row r="5">
          <cell r="B5">
            <v>44204</v>
          </cell>
        </row>
        <row r="6">
          <cell r="B6">
            <v>44204</v>
          </cell>
        </row>
        <row r="7">
          <cell r="B7">
            <v>44204</v>
          </cell>
        </row>
        <row r="8">
          <cell r="B8">
            <v>44204</v>
          </cell>
        </row>
        <row r="9">
          <cell r="B9">
            <v>44204</v>
          </cell>
        </row>
        <row r="10">
          <cell r="B10">
            <v>44204</v>
          </cell>
        </row>
        <row r="11">
          <cell r="B11">
            <v>44204</v>
          </cell>
        </row>
        <row r="12">
          <cell r="B12">
            <v>44204</v>
          </cell>
        </row>
        <row r="13">
          <cell r="B13">
            <v>44204</v>
          </cell>
        </row>
        <row r="14">
          <cell r="B14">
            <v>44204</v>
          </cell>
        </row>
        <row r="15">
          <cell r="B15">
            <v>44204</v>
          </cell>
        </row>
        <row r="16">
          <cell r="B16">
            <v>44204</v>
          </cell>
        </row>
      </sheetData>
      <sheetData sheetId="41">
        <row r="2">
          <cell r="C2">
            <v>44208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13.428000000000001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---TBD---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---TBD---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38.957999999999998</v>
      </c>
      <c r="C4" s="18">
        <v>35.907999999999994</v>
      </c>
      <c r="D4" s="18">
        <v>12.603999999999999</v>
      </c>
      <c r="E4" s="18">
        <v>11.082000000000001</v>
      </c>
      <c r="F4" s="18">
        <v>8.0879999999999992</v>
      </c>
      <c r="G4" s="18">
        <v>69.230999999999995</v>
      </c>
      <c r="H4" s="18">
        <v>62.868000000000002</v>
      </c>
      <c r="I4" s="18">
        <v>341.541</v>
      </c>
      <c r="J4" s="18">
        <v>307.28499999999997</v>
      </c>
      <c r="K4" s="18">
        <v>298.464</v>
      </c>
      <c r="L4" s="18">
        <v>295.03300000000002</v>
      </c>
      <c r="M4" s="18">
        <v>291.03899999999999</v>
      </c>
      <c r="N4" s="18">
        <v>291.70799999999997</v>
      </c>
      <c r="O4" s="18">
        <v>287.15500000000003</v>
      </c>
      <c r="P4" s="18">
        <v>294.904</v>
      </c>
      <c r="Q4" s="18">
        <v>354.14800000000002</v>
      </c>
      <c r="R4" s="18">
        <v>398.089</v>
      </c>
      <c r="S4" s="18">
        <v>343.25400000000002</v>
      </c>
      <c r="T4" s="18">
        <v>343.78500000000003</v>
      </c>
      <c r="U4" s="18">
        <v>348.74500000000006</v>
      </c>
      <c r="V4" s="18">
        <v>349.202</v>
      </c>
      <c r="W4" s="18">
        <v>190.41099999999997</v>
      </c>
      <c r="X4" s="18">
        <v>363.41199999999998</v>
      </c>
      <c r="Y4" s="18">
        <v>368.67099999999999</v>
      </c>
      <c r="Z4" s="19"/>
      <c r="AA4" s="20">
        <f>SUM(B4:Z4)</f>
        <v>5705.5850000000009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</v>
      </c>
      <c r="C7" s="28">
        <v>35</v>
      </c>
      <c r="D7" s="28">
        <v>20.059999999999999</v>
      </c>
      <c r="E7" s="28">
        <v>20.96</v>
      </c>
      <c r="F7" s="28">
        <v>72.150000000000006</v>
      </c>
      <c r="G7" s="28">
        <v>1</v>
      </c>
      <c r="H7" s="28">
        <v>63.51</v>
      </c>
      <c r="I7" s="28">
        <v>69.319999999999993</v>
      </c>
      <c r="J7" s="28">
        <v>49.31</v>
      </c>
      <c r="K7" s="28">
        <v>58.47</v>
      </c>
      <c r="L7" s="28">
        <v>63.03</v>
      </c>
      <c r="M7" s="28">
        <v>59.08</v>
      </c>
      <c r="N7" s="28">
        <v>62.06</v>
      </c>
      <c r="O7" s="28">
        <v>65.989999999999995</v>
      </c>
      <c r="P7" s="28">
        <v>68.86</v>
      </c>
      <c r="Q7" s="28">
        <v>61.23</v>
      </c>
      <c r="R7" s="28">
        <v>62.03</v>
      </c>
      <c r="S7" s="28">
        <v>53.68</v>
      </c>
      <c r="T7" s="28">
        <v>53.68</v>
      </c>
      <c r="U7" s="28">
        <v>53.68</v>
      </c>
      <c r="V7" s="28">
        <v>53.68</v>
      </c>
      <c r="W7" s="28">
        <v>47.06</v>
      </c>
      <c r="X7" s="28">
        <v>47.06</v>
      </c>
      <c r="Y7" s="28">
        <v>45.5</v>
      </c>
      <c r="Z7" s="29"/>
      <c r="AA7" s="30">
        <f>IF(SUM(GR_MAINLAND_MCP_SUM_SELL)&lt;&gt;0,AVERAGEIF(GR_MAINLAND_MCP_SUM_SELL,"&lt;&gt;"""),"")</f>
        <v>49.474999999999994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38.957999999999998</v>
      </c>
      <c r="C10" s="42">
        <v>19.77</v>
      </c>
      <c r="D10" s="42"/>
      <c r="E10" s="42"/>
      <c r="F10" s="42"/>
      <c r="G10" s="42">
        <v>69.230999999999995</v>
      </c>
      <c r="H10" s="42">
        <v>50.225999999999999</v>
      </c>
      <c r="I10" s="42">
        <v>65.132000000000005</v>
      </c>
      <c r="J10" s="42">
        <v>90</v>
      </c>
      <c r="K10" s="42"/>
      <c r="L10" s="42"/>
      <c r="M10" s="42"/>
      <c r="N10" s="42"/>
      <c r="O10" s="42"/>
      <c r="P10" s="42"/>
      <c r="Q10" s="42"/>
      <c r="R10" s="42">
        <v>99</v>
      </c>
      <c r="S10" s="42">
        <v>16.536000000000001</v>
      </c>
      <c r="T10" s="42"/>
      <c r="U10" s="42">
        <v>77.483000000000004</v>
      </c>
      <c r="V10" s="42"/>
      <c r="W10" s="42">
        <v>37.504000000000005</v>
      </c>
      <c r="X10" s="42"/>
      <c r="Y10" s="42"/>
      <c r="Z10" s="43"/>
      <c r="AA10" s="44">
        <f>SUM(B10:Z10)</f>
        <v>563.84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267.86799999999999</v>
      </c>
      <c r="J11" s="47">
        <v>213.88499999999999</v>
      </c>
      <c r="K11" s="47">
        <v>283.93200000000002</v>
      </c>
      <c r="L11" s="47">
        <v>281</v>
      </c>
      <c r="M11" s="47">
        <v>281</v>
      </c>
      <c r="N11" s="47">
        <v>281</v>
      </c>
      <c r="O11" s="47">
        <v>281</v>
      </c>
      <c r="P11" s="47">
        <v>266</v>
      </c>
      <c r="Q11" s="47">
        <v>316</v>
      </c>
      <c r="R11" s="47">
        <v>267</v>
      </c>
      <c r="S11" s="47">
        <v>316.53800000000001</v>
      </c>
      <c r="T11" s="47">
        <v>330.18400000000003</v>
      </c>
      <c r="U11" s="47">
        <v>245.84800000000001</v>
      </c>
      <c r="V11" s="47">
        <v>331</v>
      </c>
      <c r="W11" s="47">
        <v>129.49599999999998</v>
      </c>
      <c r="X11" s="47">
        <v>344</v>
      </c>
      <c r="Y11" s="47">
        <v>344</v>
      </c>
      <c r="Z11" s="48"/>
      <c r="AA11" s="49">
        <f>SUM(B11:Z11)</f>
        <v>4779.7510000000002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>
        <v>15</v>
      </c>
      <c r="Q12" s="47">
        <v>15</v>
      </c>
      <c r="R12" s="47">
        <v>15</v>
      </c>
      <c r="S12" s="47"/>
      <c r="T12" s="47">
        <v>2.89</v>
      </c>
      <c r="U12" s="47">
        <v>7.6689999999999996</v>
      </c>
      <c r="V12" s="47"/>
      <c r="W12" s="47"/>
      <c r="X12" s="47"/>
      <c r="Y12" s="47"/>
      <c r="Z12" s="48"/>
      <c r="AA12" s="49">
        <f>SUM(B12:Z12)</f>
        <v>55.558999999999997</v>
      </c>
    </row>
    <row r="13" spans="1:27" ht="24.95" customHeight="1" x14ac:dyDescent="0.2">
      <c r="A13" s="50" t="s">
        <v>9</v>
      </c>
      <c r="B13" s="51"/>
      <c r="C13" s="52">
        <v>16.137999999999998</v>
      </c>
      <c r="D13" s="52">
        <v>12.603999999999999</v>
      </c>
      <c r="E13" s="52">
        <v>11.082000000000001</v>
      </c>
      <c r="F13" s="52">
        <v>8.0879999999999992</v>
      </c>
      <c r="G13" s="52"/>
      <c r="H13" s="52">
        <v>12.642000000000001</v>
      </c>
      <c r="I13" s="52">
        <v>8.5410000000000004</v>
      </c>
      <c r="J13" s="52">
        <v>3.4</v>
      </c>
      <c r="K13" s="52">
        <v>14.532</v>
      </c>
      <c r="L13" s="52">
        <v>14.032999999999999</v>
      </c>
      <c r="M13" s="52">
        <v>10.039000000000001</v>
      </c>
      <c r="N13" s="52">
        <v>10.708</v>
      </c>
      <c r="O13" s="52">
        <v>6.1549999999999994</v>
      </c>
      <c r="P13" s="52">
        <v>13.904</v>
      </c>
      <c r="Q13" s="52">
        <v>23.148</v>
      </c>
      <c r="R13" s="52">
        <v>13.558000000000002</v>
      </c>
      <c r="S13" s="52">
        <v>6.9739999999999993</v>
      </c>
      <c r="T13" s="52">
        <v>7.516</v>
      </c>
      <c r="U13" s="52">
        <v>14.587</v>
      </c>
      <c r="V13" s="52">
        <v>14.9</v>
      </c>
      <c r="W13" s="52">
        <v>20.503</v>
      </c>
      <c r="X13" s="52">
        <v>16.812000000000001</v>
      </c>
      <c r="Y13" s="52">
        <v>19.725000000000001</v>
      </c>
      <c r="Z13" s="53"/>
      <c r="AA13" s="54">
        <f>SUM(B13:Z13)</f>
        <v>279.589</v>
      </c>
    </row>
    <row r="14" spans="1:27" ht="30" customHeight="1" thickBot="1" x14ac:dyDescent="0.25">
      <c r="A14" s="55" t="s">
        <v>10</v>
      </c>
      <c r="B14" s="56">
        <f>IF(LEN(B$2)&gt;0,SUM(B10:B13),"")</f>
        <v>38.957999999999998</v>
      </c>
      <c r="C14" s="57">
        <f t="shared" ref="C14:Z14" si="0">IF(LEN(C$2)&gt;0,SUM(C10:C13),"")</f>
        <v>35.908000000000001</v>
      </c>
      <c r="D14" s="57">
        <f t="shared" si="0"/>
        <v>12.603999999999999</v>
      </c>
      <c r="E14" s="57">
        <f t="shared" si="0"/>
        <v>11.082000000000001</v>
      </c>
      <c r="F14" s="57">
        <f t="shared" si="0"/>
        <v>8.0879999999999992</v>
      </c>
      <c r="G14" s="57">
        <f t="shared" si="0"/>
        <v>69.230999999999995</v>
      </c>
      <c r="H14" s="57">
        <f t="shared" si="0"/>
        <v>62.868000000000002</v>
      </c>
      <c r="I14" s="57">
        <f t="shared" si="0"/>
        <v>341.541</v>
      </c>
      <c r="J14" s="57">
        <f t="shared" si="0"/>
        <v>307.28499999999997</v>
      </c>
      <c r="K14" s="57">
        <f t="shared" si="0"/>
        <v>298.464</v>
      </c>
      <c r="L14" s="57">
        <f t="shared" si="0"/>
        <v>295.03300000000002</v>
      </c>
      <c r="M14" s="57">
        <f t="shared" si="0"/>
        <v>291.03899999999999</v>
      </c>
      <c r="N14" s="57">
        <f t="shared" si="0"/>
        <v>291.70800000000003</v>
      </c>
      <c r="O14" s="57">
        <f t="shared" si="0"/>
        <v>287.15499999999997</v>
      </c>
      <c r="P14" s="57">
        <f t="shared" si="0"/>
        <v>294.904</v>
      </c>
      <c r="Q14" s="57">
        <f t="shared" si="0"/>
        <v>354.14800000000002</v>
      </c>
      <c r="R14" s="57">
        <f t="shared" si="0"/>
        <v>394.55799999999999</v>
      </c>
      <c r="S14" s="57">
        <f t="shared" si="0"/>
        <v>340.048</v>
      </c>
      <c r="T14" s="57">
        <f t="shared" si="0"/>
        <v>340.59000000000003</v>
      </c>
      <c r="U14" s="57">
        <f t="shared" si="0"/>
        <v>345.58699999999999</v>
      </c>
      <c r="V14" s="57">
        <f t="shared" si="0"/>
        <v>345.9</v>
      </c>
      <c r="W14" s="57">
        <f t="shared" si="0"/>
        <v>187.50299999999999</v>
      </c>
      <c r="X14" s="57">
        <f t="shared" si="0"/>
        <v>360.81200000000001</v>
      </c>
      <c r="Y14" s="57">
        <f t="shared" si="0"/>
        <v>363.72500000000002</v>
      </c>
      <c r="Z14" s="58" t="str">
        <f t="shared" si="0"/>
        <v/>
      </c>
      <c r="AA14" s="59">
        <f>SUM(AA9:AA13)</f>
        <v>5678.7390000000005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1.7809999999999999</v>
      </c>
      <c r="S18" s="72">
        <v>1.734</v>
      </c>
      <c r="T18" s="72">
        <v>1.675</v>
      </c>
      <c r="U18" s="72">
        <v>1.629</v>
      </c>
      <c r="V18" s="72">
        <v>1.5349999999999999</v>
      </c>
      <c r="W18" s="72">
        <v>1.397</v>
      </c>
      <c r="X18" s="72">
        <v>1.319</v>
      </c>
      <c r="Y18" s="72">
        <v>2.5289999999999999</v>
      </c>
      <c r="Z18" s="73"/>
      <c r="AA18" s="74">
        <f>SUM(B18:Z18)</f>
        <v>13.599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1.75</v>
      </c>
      <c r="S19" s="76">
        <v>1.472</v>
      </c>
      <c r="T19" s="76">
        <v>1.52</v>
      </c>
      <c r="U19" s="76">
        <v>1.5289999999999999</v>
      </c>
      <c r="V19" s="76">
        <v>1.7669999999999999</v>
      </c>
      <c r="W19" s="76">
        <v>1.5109999999999999</v>
      </c>
      <c r="X19" s="76">
        <v>1.2809999999999999</v>
      </c>
      <c r="Y19" s="76">
        <v>2.4169999999999998</v>
      </c>
      <c r="Z19" s="73"/>
      <c r="AA19" s="74">
        <f>SUM(B19:Z19)</f>
        <v>13.247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3.5309999999999997</v>
      </c>
      <c r="S22" s="83">
        <f t="shared" si="1"/>
        <v>3.206</v>
      </c>
      <c r="T22" s="83">
        <f t="shared" si="1"/>
        <v>3.1950000000000003</v>
      </c>
      <c r="U22" s="83">
        <f t="shared" si="1"/>
        <v>3.1579999999999999</v>
      </c>
      <c r="V22" s="83">
        <f t="shared" si="1"/>
        <v>3.3019999999999996</v>
      </c>
      <c r="W22" s="83">
        <f t="shared" si="1"/>
        <v>2.9079999999999999</v>
      </c>
      <c r="X22" s="83">
        <f t="shared" si="1"/>
        <v>2.5999999999999996</v>
      </c>
      <c r="Y22" s="83">
        <f t="shared" si="1"/>
        <v>4.9459999999999997</v>
      </c>
      <c r="Z22" s="84" t="str">
        <f t="shared" si="1"/>
        <v/>
      </c>
      <c r="AA22" s="85">
        <f>SUM(AA17:AA21)</f>
        <v>26.846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38.957999999999998</v>
      </c>
      <c r="C26" s="72">
        <v>35.908000000000001</v>
      </c>
      <c r="D26" s="72">
        <v>12.603999999999999</v>
      </c>
      <c r="E26" s="72">
        <v>11.082000000000001</v>
      </c>
      <c r="F26" s="72">
        <v>8.0879999999999992</v>
      </c>
      <c r="G26" s="72">
        <v>69.230999999999995</v>
      </c>
      <c r="H26" s="72">
        <v>62.868000000000002</v>
      </c>
      <c r="I26" s="72">
        <v>341.541</v>
      </c>
      <c r="J26" s="72">
        <v>307.28500000000003</v>
      </c>
      <c r="K26" s="72">
        <v>298.464</v>
      </c>
      <c r="L26" s="72">
        <v>295.03300000000002</v>
      </c>
      <c r="M26" s="72">
        <v>291.03899999999999</v>
      </c>
      <c r="N26" s="72">
        <v>291.70800000000003</v>
      </c>
      <c r="O26" s="72">
        <v>287.15499999999997</v>
      </c>
      <c r="P26" s="72">
        <v>294.904</v>
      </c>
      <c r="Q26" s="72">
        <v>354.14800000000002</v>
      </c>
      <c r="R26" s="72">
        <v>398.089</v>
      </c>
      <c r="S26" s="72">
        <v>343.25400000000002</v>
      </c>
      <c r="T26" s="72">
        <v>343.78500000000003</v>
      </c>
      <c r="U26" s="72">
        <v>348.745</v>
      </c>
      <c r="V26" s="72">
        <v>349.202</v>
      </c>
      <c r="W26" s="72">
        <v>190.411</v>
      </c>
      <c r="X26" s="72">
        <v>363.41199999999998</v>
      </c>
      <c r="Y26" s="72">
        <v>368.67099999999999</v>
      </c>
      <c r="Z26" s="73"/>
      <c r="AA26" s="74">
        <f>SUM(B26:Z26)</f>
        <v>5705.5850000000009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38.957999999999998</v>
      </c>
      <c r="C28" s="57">
        <f t="shared" ref="C28:Z28" si="2">IF(LEN(C$2)&gt;0,SUM(C25:C27),"")</f>
        <v>35.908000000000001</v>
      </c>
      <c r="D28" s="57">
        <f t="shared" si="2"/>
        <v>12.603999999999999</v>
      </c>
      <c r="E28" s="57">
        <f t="shared" si="2"/>
        <v>11.082000000000001</v>
      </c>
      <c r="F28" s="57">
        <f t="shared" si="2"/>
        <v>8.0879999999999992</v>
      </c>
      <c r="G28" s="57">
        <f t="shared" si="2"/>
        <v>69.230999999999995</v>
      </c>
      <c r="H28" s="57">
        <f t="shared" si="2"/>
        <v>62.868000000000002</v>
      </c>
      <c r="I28" s="57">
        <f t="shared" si="2"/>
        <v>341.541</v>
      </c>
      <c r="J28" s="57">
        <f t="shared" si="2"/>
        <v>307.28500000000003</v>
      </c>
      <c r="K28" s="57">
        <f t="shared" si="2"/>
        <v>298.464</v>
      </c>
      <c r="L28" s="57">
        <f t="shared" si="2"/>
        <v>295.03300000000002</v>
      </c>
      <c r="M28" s="57">
        <f t="shared" si="2"/>
        <v>291.03899999999999</v>
      </c>
      <c r="N28" s="57">
        <f t="shared" si="2"/>
        <v>291.70800000000003</v>
      </c>
      <c r="O28" s="57">
        <f t="shared" si="2"/>
        <v>287.15499999999997</v>
      </c>
      <c r="P28" s="57">
        <f t="shared" si="2"/>
        <v>294.904</v>
      </c>
      <c r="Q28" s="57">
        <f t="shared" si="2"/>
        <v>354.14800000000002</v>
      </c>
      <c r="R28" s="57">
        <f t="shared" si="2"/>
        <v>398.089</v>
      </c>
      <c r="S28" s="57">
        <f t="shared" si="2"/>
        <v>343.25400000000002</v>
      </c>
      <c r="T28" s="57">
        <f t="shared" si="2"/>
        <v>343.78500000000003</v>
      </c>
      <c r="U28" s="57">
        <f t="shared" si="2"/>
        <v>348.745</v>
      </c>
      <c r="V28" s="57">
        <f t="shared" si="2"/>
        <v>349.202</v>
      </c>
      <c r="W28" s="57">
        <f t="shared" si="2"/>
        <v>190.411</v>
      </c>
      <c r="X28" s="57">
        <f t="shared" si="2"/>
        <v>363.41199999999998</v>
      </c>
      <c r="Y28" s="57">
        <f t="shared" si="2"/>
        <v>368.67099999999999</v>
      </c>
      <c r="Z28" s="58" t="str">
        <f t="shared" si="2"/>
        <v/>
      </c>
      <c r="AA28" s="59">
        <f>SUM(AA25:AA27)</f>
        <v>5705.5850000000009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38.957999999999998</v>
      </c>
      <c r="C47" s="83">
        <f t="shared" ref="C47:Z47" si="8">IF(LEN(C$2)&gt;0,C14+C22+C36,"")</f>
        <v>35.908000000000001</v>
      </c>
      <c r="D47" s="83">
        <f t="shared" si="8"/>
        <v>12.603999999999999</v>
      </c>
      <c r="E47" s="83">
        <f t="shared" si="8"/>
        <v>11.082000000000001</v>
      </c>
      <c r="F47" s="83">
        <f t="shared" si="8"/>
        <v>8.0879999999999992</v>
      </c>
      <c r="G47" s="83">
        <f t="shared" si="8"/>
        <v>69.230999999999995</v>
      </c>
      <c r="H47" s="83">
        <f t="shared" si="8"/>
        <v>62.868000000000002</v>
      </c>
      <c r="I47" s="83">
        <f t="shared" si="8"/>
        <v>341.541</v>
      </c>
      <c r="J47" s="83">
        <f t="shared" si="8"/>
        <v>307.28499999999997</v>
      </c>
      <c r="K47" s="83">
        <f t="shared" si="8"/>
        <v>298.464</v>
      </c>
      <c r="L47" s="83">
        <f t="shared" si="8"/>
        <v>295.03300000000002</v>
      </c>
      <c r="M47" s="83">
        <f t="shared" si="8"/>
        <v>291.03899999999999</v>
      </c>
      <c r="N47" s="83">
        <f t="shared" si="8"/>
        <v>291.70800000000003</v>
      </c>
      <c r="O47" s="83">
        <f t="shared" si="8"/>
        <v>287.15499999999997</v>
      </c>
      <c r="P47" s="83">
        <f t="shared" si="8"/>
        <v>294.904</v>
      </c>
      <c r="Q47" s="83">
        <f t="shared" si="8"/>
        <v>354.14800000000002</v>
      </c>
      <c r="R47" s="83">
        <f t="shared" si="8"/>
        <v>398.089</v>
      </c>
      <c r="S47" s="83">
        <f t="shared" si="8"/>
        <v>343.25400000000002</v>
      </c>
      <c r="T47" s="83">
        <f t="shared" si="8"/>
        <v>343.78500000000003</v>
      </c>
      <c r="U47" s="83">
        <f t="shared" si="8"/>
        <v>348.745</v>
      </c>
      <c r="V47" s="83">
        <f t="shared" si="8"/>
        <v>349.202</v>
      </c>
      <c r="W47" s="83">
        <f t="shared" si="8"/>
        <v>190.41099999999997</v>
      </c>
      <c r="X47" s="83">
        <f t="shared" si="8"/>
        <v>363.41200000000003</v>
      </c>
      <c r="Y47" s="83">
        <f t="shared" si="8"/>
        <v>368.67100000000005</v>
      </c>
      <c r="Z47" s="84" t="str">
        <f t="shared" si="8"/>
        <v/>
      </c>
      <c r="AA47" s="100">
        <f>SUM(B47:Z47)</f>
        <v>5705.5850000000009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38.958000000000006</v>
      </c>
      <c r="C4" s="18">
        <v>35.908000000000008</v>
      </c>
      <c r="D4" s="18">
        <v>12.603999999999999</v>
      </c>
      <c r="E4" s="18">
        <v>11.081999999999999</v>
      </c>
      <c r="F4" s="18">
        <v>8.088000000000001</v>
      </c>
      <c r="G4" s="18">
        <v>69.231000000000009</v>
      </c>
      <c r="H4" s="18">
        <v>62.868000000000002</v>
      </c>
      <c r="I4" s="18">
        <v>341.54100000000005</v>
      </c>
      <c r="J4" s="18">
        <v>307.28499999999991</v>
      </c>
      <c r="K4" s="18">
        <v>298.464</v>
      </c>
      <c r="L4" s="18">
        <v>295.03299999999996</v>
      </c>
      <c r="M4" s="18">
        <v>291.03899999999993</v>
      </c>
      <c r="N4" s="18">
        <v>291.70800000000003</v>
      </c>
      <c r="O4" s="18">
        <v>287.15499999999997</v>
      </c>
      <c r="P4" s="18">
        <v>294.904</v>
      </c>
      <c r="Q4" s="18">
        <v>354.14799999999997</v>
      </c>
      <c r="R4" s="18">
        <v>398.089</v>
      </c>
      <c r="S4" s="18">
        <v>343.25399999999996</v>
      </c>
      <c r="T4" s="18">
        <v>343.78500000000003</v>
      </c>
      <c r="U4" s="18">
        <v>348.745</v>
      </c>
      <c r="V4" s="18">
        <v>349.202</v>
      </c>
      <c r="W4" s="18">
        <v>190.411</v>
      </c>
      <c r="X4" s="18">
        <v>363.41200000000003</v>
      </c>
      <c r="Y4" s="18">
        <v>368.67099999999999</v>
      </c>
      <c r="Z4" s="19"/>
      <c r="AA4" s="20">
        <f>SUM(B4:Z4)</f>
        <v>5705.5850000000009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</v>
      </c>
      <c r="C7" s="28">
        <v>35</v>
      </c>
      <c r="D7" s="28">
        <v>20.059999999999999</v>
      </c>
      <c r="E7" s="28">
        <v>20.96</v>
      </c>
      <c r="F7" s="28">
        <v>72.150000000000006</v>
      </c>
      <c r="G7" s="28">
        <v>1</v>
      </c>
      <c r="H7" s="28">
        <v>63.51</v>
      </c>
      <c r="I7" s="28">
        <v>69.319999999999993</v>
      </c>
      <c r="J7" s="28">
        <v>49.31</v>
      </c>
      <c r="K7" s="28">
        <v>58.47</v>
      </c>
      <c r="L7" s="28">
        <v>63.03</v>
      </c>
      <c r="M7" s="28">
        <v>59.08</v>
      </c>
      <c r="N7" s="28">
        <v>62.06</v>
      </c>
      <c r="O7" s="28">
        <v>65.989999999999995</v>
      </c>
      <c r="P7" s="28">
        <v>68.86</v>
      </c>
      <c r="Q7" s="28">
        <v>61.23</v>
      </c>
      <c r="R7" s="28">
        <v>62.03</v>
      </c>
      <c r="S7" s="28">
        <v>53.68</v>
      </c>
      <c r="T7" s="28">
        <v>53.68</v>
      </c>
      <c r="U7" s="28">
        <v>53.68</v>
      </c>
      <c r="V7" s="28">
        <v>53.68</v>
      </c>
      <c r="W7" s="28">
        <v>47.06</v>
      </c>
      <c r="X7" s="28">
        <v>47.06</v>
      </c>
      <c r="Y7" s="28">
        <v>45.5</v>
      </c>
      <c r="Z7" s="29"/>
      <c r="AA7" s="30">
        <v>49.474999999999994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50.225999999999999</v>
      </c>
      <c r="I11" s="47">
        <v>333</v>
      </c>
      <c r="J11" s="47">
        <v>289</v>
      </c>
      <c r="K11" s="47">
        <v>281</v>
      </c>
      <c r="L11" s="47">
        <v>281</v>
      </c>
      <c r="M11" s="47">
        <v>281</v>
      </c>
      <c r="N11" s="47">
        <v>281</v>
      </c>
      <c r="O11" s="47">
        <v>281</v>
      </c>
      <c r="P11" s="47">
        <v>281</v>
      </c>
      <c r="Q11" s="47">
        <v>331</v>
      </c>
      <c r="R11" s="47">
        <v>381</v>
      </c>
      <c r="S11" s="47">
        <v>331</v>
      </c>
      <c r="T11" s="47">
        <v>331</v>
      </c>
      <c r="U11" s="47">
        <v>331</v>
      </c>
      <c r="V11" s="47">
        <v>331</v>
      </c>
      <c r="W11" s="47">
        <v>167</v>
      </c>
      <c r="X11" s="47">
        <v>344</v>
      </c>
      <c r="Y11" s="47">
        <v>344</v>
      </c>
      <c r="Z11" s="48"/>
      <c r="AA11" s="49">
        <f>SUM(B11:Z11)</f>
        <v>5249.2260000000006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36.18</v>
      </c>
      <c r="C13" s="52">
        <v>31.677</v>
      </c>
      <c r="D13" s="52">
        <v>5.0489999999999995</v>
      </c>
      <c r="E13" s="52">
        <v>4.7270000000000003</v>
      </c>
      <c r="F13" s="52">
        <v>3.51</v>
      </c>
      <c r="G13" s="52">
        <v>60.041000000000004</v>
      </c>
      <c r="H13" s="52">
        <v>3.15</v>
      </c>
      <c r="I13" s="52">
        <v>2.2490000000000001</v>
      </c>
      <c r="J13" s="52">
        <v>6.9939999999999998</v>
      </c>
      <c r="K13" s="52">
        <v>3.5129999999999999</v>
      </c>
      <c r="L13" s="52">
        <v>4.0009999999999994</v>
      </c>
      <c r="M13" s="52">
        <v>3.9860000000000002</v>
      </c>
      <c r="N13" s="52">
        <v>6.2660000000000009</v>
      </c>
      <c r="O13" s="52">
        <v>3.8169999999999997</v>
      </c>
      <c r="P13" s="52">
        <v>9.016</v>
      </c>
      <c r="Q13" s="52">
        <v>18.576999999999998</v>
      </c>
      <c r="R13" s="52">
        <v>16.453000000000003</v>
      </c>
      <c r="S13" s="52">
        <v>10.683</v>
      </c>
      <c r="T13" s="52">
        <v>11.212</v>
      </c>
      <c r="U13" s="52">
        <v>16.167000000000002</v>
      </c>
      <c r="V13" s="52">
        <v>16.916999999999998</v>
      </c>
      <c r="W13" s="52">
        <v>22.129000000000001</v>
      </c>
      <c r="X13" s="52">
        <v>18.133000000000003</v>
      </c>
      <c r="Y13" s="52">
        <v>23.401</v>
      </c>
      <c r="Z13" s="53"/>
      <c r="AA13" s="54">
        <f>SUM(B13:Z13)</f>
        <v>337.84800000000001</v>
      </c>
    </row>
    <row r="14" spans="1:27" ht="30" customHeight="1" thickBot="1" x14ac:dyDescent="0.25">
      <c r="A14" s="55" t="s">
        <v>10</v>
      </c>
      <c r="B14" s="56">
        <f>IF(LEN(B$2)&gt;0,SUM(B10:B13),"")</f>
        <v>36.18</v>
      </c>
      <c r="C14" s="57">
        <f t="shared" ref="C14:Z14" si="0">IF(LEN(C$2)&gt;0,SUM(C10:C13),"")</f>
        <v>31.677</v>
      </c>
      <c r="D14" s="57">
        <f t="shared" si="0"/>
        <v>5.0489999999999995</v>
      </c>
      <c r="E14" s="57">
        <f t="shared" si="0"/>
        <v>4.7270000000000003</v>
      </c>
      <c r="F14" s="57">
        <f t="shared" si="0"/>
        <v>3.51</v>
      </c>
      <c r="G14" s="57">
        <f t="shared" si="0"/>
        <v>60.041000000000004</v>
      </c>
      <c r="H14" s="57">
        <f t="shared" si="0"/>
        <v>53.375999999999998</v>
      </c>
      <c r="I14" s="57">
        <f t="shared" si="0"/>
        <v>335.24900000000002</v>
      </c>
      <c r="J14" s="57">
        <f t="shared" si="0"/>
        <v>295.99400000000003</v>
      </c>
      <c r="K14" s="57">
        <f t="shared" si="0"/>
        <v>284.51299999999998</v>
      </c>
      <c r="L14" s="57">
        <f t="shared" si="0"/>
        <v>285.00099999999998</v>
      </c>
      <c r="M14" s="57">
        <f t="shared" si="0"/>
        <v>284.98599999999999</v>
      </c>
      <c r="N14" s="57">
        <f t="shared" si="0"/>
        <v>287.26600000000002</v>
      </c>
      <c r="O14" s="57">
        <f t="shared" si="0"/>
        <v>284.81700000000001</v>
      </c>
      <c r="P14" s="57">
        <f t="shared" si="0"/>
        <v>290.01600000000002</v>
      </c>
      <c r="Q14" s="57">
        <f t="shared" si="0"/>
        <v>349.577</v>
      </c>
      <c r="R14" s="57">
        <f t="shared" si="0"/>
        <v>397.45299999999997</v>
      </c>
      <c r="S14" s="57">
        <f t="shared" si="0"/>
        <v>341.68299999999999</v>
      </c>
      <c r="T14" s="57">
        <f t="shared" si="0"/>
        <v>342.21199999999999</v>
      </c>
      <c r="U14" s="57">
        <f t="shared" si="0"/>
        <v>347.16700000000003</v>
      </c>
      <c r="V14" s="57">
        <f t="shared" si="0"/>
        <v>347.91699999999997</v>
      </c>
      <c r="W14" s="57">
        <f t="shared" si="0"/>
        <v>189.12899999999999</v>
      </c>
      <c r="X14" s="57">
        <f t="shared" si="0"/>
        <v>362.13299999999998</v>
      </c>
      <c r="Y14" s="57">
        <f t="shared" si="0"/>
        <v>367.40100000000001</v>
      </c>
      <c r="Z14" s="58" t="str">
        <f t="shared" si="0"/>
        <v/>
      </c>
      <c r="AA14" s="59">
        <f>SUM(AA9:AA13)</f>
        <v>5587.0740000000005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1.1000000000000001</v>
      </c>
      <c r="D17" s="67">
        <v>3.3</v>
      </c>
      <c r="E17" s="67">
        <v>2.2999999999999998</v>
      </c>
      <c r="F17" s="67">
        <v>1.8</v>
      </c>
      <c r="G17" s="67">
        <v>1.8</v>
      </c>
      <c r="H17" s="67">
        <v>0.8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11.100000000000001</v>
      </c>
    </row>
    <row r="18" spans="1:27" ht="24.95" customHeight="1" x14ac:dyDescent="0.2">
      <c r="A18" s="70" t="s">
        <v>13</v>
      </c>
      <c r="B18" s="71">
        <v>0.78</v>
      </c>
      <c r="C18" s="72">
        <v>0.79</v>
      </c>
      <c r="D18" s="72">
        <v>0.80900000000000005</v>
      </c>
      <c r="E18" s="72">
        <v>0.83399999999999996</v>
      </c>
      <c r="F18" s="72">
        <v>0.61599999999999999</v>
      </c>
      <c r="G18" s="72">
        <v>1.2</v>
      </c>
      <c r="H18" s="72">
        <v>3.1880000000000002</v>
      </c>
      <c r="I18" s="72">
        <v>1.9419999999999999</v>
      </c>
      <c r="J18" s="72">
        <v>2.0939999999999999</v>
      </c>
      <c r="K18" s="72">
        <v>4.2990000000000004</v>
      </c>
      <c r="L18" s="72">
        <v>2.1669999999999998</v>
      </c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18.719000000000001</v>
      </c>
    </row>
    <row r="19" spans="1:27" ht="24.95" customHeight="1" x14ac:dyDescent="0.2">
      <c r="A19" s="70" t="s">
        <v>14</v>
      </c>
      <c r="B19" s="75">
        <v>1.9979999999999998</v>
      </c>
      <c r="C19" s="76">
        <v>2.3410000000000002</v>
      </c>
      <c r="D19" s="76">
        <v>3.4459999999999997</v>
      </c>
      <c r="E19" s="76">
        <v>3.2210000000000001</v>
      </c>
      <c r="F19" s="76">
        <v>2.1619999999999999</v>
      </c>
      <c r="G19" s="76">
        <v>6.1899999999999995</v>
      </c>
      <c r="H19" s="76">
        <v>5.5040000000000004</v>
      </c>
      <c r="I19" s="76">
        <v>4.3500000000000005</v>
      </c>
      <c r="J19" s="76">
        <v>9.1969999999999992</v>
      </c>
      <c r="K19" s="76">
        <v>9.652000000000001</v>
      </c>
      <c r="L19" s="76">
        <v>7.8650000000000002</v>
      </c>
      <c r="M19" s="76">
        <v>6.0529999999999999</v>
      </c>
      <c r="N19" s="76">
        <v>4.4420000000000002</v>
      </c>
      <c r="O19" s="76">
        <v>2.3380000000000001</v>
      </c>
      <c r="P19" s="76">
        <v>4.8879999999999999</v>
      </c>
      <c r="Q19" s="76">
        <v>4.5709999999999997</v>
      </c>
      <c r="R19" s="76">
        <v>0.63600000000000001</v>
      </c>
      <c r="S19" s="76">
        <v>1.571</v>
      </c>
      <c r="T19" s="76">
        <v>1.573</v>
      </c>
      <c r="U19" s="76">
        <v>1.5780000000000001</v>
      </c>
      <c r="V19" s="76">
        <v>1.2849999999999999</v>
      </c>
      <c r="W19" s="76">
        <v>1.2819999999999998</v>
      </c>
      <c r="X19" s="76">
        <v>1.2789999999999999</v>
      </c>
      <c r="Y19" s="76">
        <v>1.27</v>
      </c>
      <c r="Z19" s="73"/>
      <c r="AA19" s="74">
        <f>SUM(B19:Z19)</f>
        <v>88.691999999999965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2.7779999999999996</v>
      </c>
      <c r="C22" s="83">
        <f t="shared" si="1"/>
        <v>4.2309999999999999</v>
      </c>
      <c r="D22" s="83">
        <f t="shared" si="1"/>
        <v>7.5549999999999997</v>
      </c>
      <c r="E22" s="83">
        <f t="shared" si="1"/>
        <v>6.3550000000000004</v>
      </c>
      <c r="F22" s="83">
        <f t="shared" si="1"/>
        <v>4.5779999999999994</v>
      </c>
      <c r="G22" s="83">
        <f t="shared" si="1"/>
        <v>9.19</v>
      </c>
      <c r="H22" s="83">
        <f t="shared" si="1"/>
        <v>9.4920000000000009</v>
      </c>
      <c r="I22" s="83">
        <f t="shared" si="1"/>
        <v>6.2920000000000007</v>
      </c>
      <c r="J22" s="83">
        <f t="shared" si="1"/>
        <v>11.290999999999999</v>
      </c>
      <c r="K22" s="83">
        <f t="shared" si="1"/>
        <v>13.951000000000001</v>
      </c>
      <c r="L22" s="83">
        <f t="shared" si="1"/>
        <v>10.032</v>
      </c>
      <c r="M22" s="83">
        <f t="shared" si="1"/>
        <v>6.0529999999999999</v>
      </c>
      <c r="N22" s="83">
        <f t="shared" si="1"/>
        <v>4.4420000000000002</v>
      </c>
      <c r="O22" s="83">
        <f t="shared" si="1"/>
        <v>2.3380000000000001</v>
      </c>
      <c r="P22" s="83">
        <f t="shared" si="1"/>
        <v>4.8879999999999999</v>
      </c>
      <c r="Q22" s="83">
        <f t="shared" si="1"/>
        <v>4.5709999999999997</v>
      </c>
      <c r="R22" s="83">
        <f t="shared" si="1"/>
        <v>0.63600000000000001</v>
      </c>
      <c r="S22" s="83">
        <f t="shared" si="1"/>
        <v>1.571</v>
      </c>
      <c r="T22" s="83">
        <f t="shared" si="1"/>
        <v>1.573</v>
      </c>
      <c r="U22" s="83">
        <f t="shared" si="1"/>
        <v>1.5780000000000001</v>
      </c>
      <c r="V22" s="83">
        <f t="shared" si="1"/>
        <v>1.2849999999999999</v>
      </c>
      <c r="W22" s="83">
        <f t="shared" si="1"/>
        <v>1.2819999999999998</v>
      </c>
      <c r="X22" s="83">
        <f t="shared" si="1"/>
        <v>1.2789999999999999</v>
      </c>
      <c r="Y22" s="83">
        <f t="shared" si="1"/>
        <v>1.27</v>
      </c>
      <c r="Z22" s="84">
        <f t="shared" si="1"/>
        <v>0</v>
      </c>
      <c r="AA22" s="85">
        <f t="shared" si="1"/>
        <v>118.51099999999997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38.957999999999998</v>
      </c>
      <c r="C26" s="72">
        <v>35.908000000000001</v>
      </c>
      <c r="D26" s="72">
        <v>12.603999999999999</v>
      </c>
      <c r="E26" s="72">
        <v>11.082000000000001</v>
      </c>
      <c r="F26" s="72">
        <v>8.0879999999999992</v>
      </c>
      <c r="G26" s="72">
        <v>69.230999999999995</v>
      </c>
      <c r="H26" s="72">
        <v>62.868000000000002</v>
      </c>
      <c r="I26" s="72">
        <v>341.541</v>
      </c>
      <c r="J26" s="72">
        <v>307.28500000000003</v>
      </c>
      <c r="K26" s="72">
        <v>298.464</v>
      </c>
      <c r="L26" s="72">
        <v>295.03300000000002</v>
      </c>
      <c r="M26" s="72">
        <v>291.03899999999999</v>
      </c>
      <c r="N26" s="72">
        <v>291.70800000000003</v>
      </c>
      <c r="O26" s="72">
        <v>287.15499999999997</v>
      </c>
      <c r="P26" s="72">
        <v>294.904</v>
      </c>
      <c r="Q26" s="72">
        <v>354.14800000000002</v>
      </c>
      <c r="R26" s="72">
        <v>398.089</v>
      </c>
      <c r="S26" s="72">
        <v>343.25400000000002</v>
      </c>
      <c r="T26" s="72">
        <v>343.78500000000003</v>
      </c>
      <c r="U26" s="72">
        <v>348.745</v>
      </c>
      <c r="V26" s="72">
        <v>349.202</v>
      </c>
      <c r="W26" s="72">
        <v>190.411</v>
      </c>
      <c r="X26" s="72">
        <v>363.41199999999998</v>
      </c>
      <c r="Y26" s="72">
        <v>368.67099999999999</v>
      </c>
      <c r="Z26" s="73"/>
      <c r="AA26" s="74">
        <f>SUM(B26:Z26)</f>
        <v>5705.5850000000009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38.957999999999998</v>
      </c>
      <c r="C28" s="57">
        <f t="shared" si="2"/>
        <v>35.908000000000001</v>
      </c>
      <c r="D28" s="57">
        <f t="shared" si="2"/>
        <v>12.603999999999999</v>
      </c>
      <c r="E28" s="57">
        <f t="shared" si="2"/>
        <v>11.082000000000001</v>
      </c>
      <c r="F28" s="57">
        <f t="shared" si="2"/>
        <v>8.0879999999999992</v>
      </c>
      <c r="G28" s="57">
        <f t="shared" si="2"/>
        <v>69.230999999999995</v>
      </c>
      <c r="H28" s="57">
        <f t="shared" si="2"/>
        <v>62.868000000000002</v>
      </c>
      <c r="I28" s="57">
        <f t="shared" si="2"/>
        <v>341.541</v>
      </c>
      <c r="J28" s="57">
        <f t="shared" si="2"/>
        <v>307.28500000000003</v>
      </c>
      <c r="K28" s="57">
        <f t="shared" si="2"/>
        <v>298.464</v>
      </c>
      <c r="L28" s="57">
        <f t="shared" si="2"/>
        <v>295.03300000000002</v>
      </c>
      <c r="M28" s="57">
        <f t="shared" si="2"/>
        <v>291.03899999999999</v>
      </c>
      <c r="N28" s="57">
        <f t="shared" si="2"/>
        <v>291.70800000000003</v>
      </c>
      <c r="O28" s="57">
        <f t="shared" si="2"/>
        <v>287.15499999999997</v>
      </c>
      <c r="P28" s="57">
        <f t="shared" si="2"/>
        <v>294.904</v>
      </c>
      <c r="Q28" s="57">
        <f t="shared" si="2"/>
        <v>354.14800000000002</v>
      </c>
      <c r="R28" s="57">
        <f t="shared" si="2"/>
        <v>398.089</v>
      </c>
      <c r="S28" s="57">
        <f t="shared" si="2"/>
        <v>343.25400000000002</v>
      </c>
      <c r="T28" s="57">
        <f t="shared" si="2"/>
        <v>343.78500000000003</v>
      </c>
      <c r="U28" s="57">
        <f t="shared" si="2"/>
        <v>348.745</v>
      </c>
      <c r="V28" s="57">
        <f t="shared" si="2"/>
        <v>349.202</v>
      </c>
      <c r="W28" s="57">
        <f t="shared" si="2"/>
        <v>190.411</v>
      </c>
      <c r="X28" s="57">
        <f t="shared" si="2"/>
        <v>363.41199999999998</v>
      </c>
      <c r="Y28" s="57">
        <f t="shared" si="2"/>
        <v>368.67099999999999</v>
      </c>
      <c r="Z28" s="58">
        <f t="shared" si="2"/>
        <v>0</v>
      </c>
      <c r="AA28" s="59">
        <f t="shared" si="2"/>
        <v>5705.5850000000009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38.957999999999998</v>
      </c>
      <c r="C47" s="83">
        <f t="shared" ref="C47:Z47" si="8">SUM(C10:C13)+C22+C36</f>
        <v>35.908000000000001</v>
      </c>
      <c r="D47" s="83">
        <f t="shared" si="8"/>
        <v>12.603999999999999</v>
      </c>
      <c r="E47" s="83">
        <f t="shared" si="8"/>
        <v>11.082000000000001</v>
      </c>
      <c r="F47" s="83">
        <f t="shared" si="8"/>
        <v>8.0879999999999992</v>
      </c>
      <c r="G47" s="83">
        <f t="shared" si="8"/>
        <v>69.231000000000009</v>
      </c>
      <c r="H47" s="83">
        <f t="shared" si="8"/>
        <v>62.867999999999995</v>
      </c>
      <c r="I47" s="83">
        <f t="shared" si="8"/>
        <v>341.541</v>
      </c>
      <c r="J47" s="83">
        <f t="shared" si="8"/>
        <v>307.28500000000003</v>
      </c>
      <c r="K47" s="83">
        <f t="shared" si="8"/>
        <v>298.464</v>
      </c>
      <c r="L47" s="83">
        <f t="shared" si="8"/>
        <v>295.03299999999996</v>
      </c>
      <c r="M47" s="83">
        <f t="shared" si="8"/>
        <v>291.03899999999999</v>
      </c>
      <c r="N47" s="83">
        <f t="shared" si="8"/>
        <v>291.70800000000003</v>
      </c>
      <c r="O47" s="83">
        <f t="shared" si="8"/>
        <v>287.15500000000003</v>
      </c>
      <c r="P47" s="83">
        <f t="shared" si="8"/>
        <v>294.904</v>
      </c>
      <c r="Q47" s="83">
        <f t="shared" si="8"/>
        <v>354.14800000000002</v>
      </c>
      <c r="R47" s="83">
        <f t="shared" si="8"/>
        <v>398.089</v>
      </c>
      <c r="S47" s="83">
        <f t="shared" si="8"/>
        <v>343.25400000000002</v>
      </c>
      <c r="T47" s="83">
        <f t="shared" si="8"/>
        <v>343.78499999999997</v>
      </c>
      <c r="U47" s="83">
        <f t="shared" si="8"/>
        <v>348.745</v>
      </c>
      <c r="V47" s="83">
        <f t="shared" si="8"/>
        <v>349.202</v>
      </c>
      <c r="W47" s="83">
        <f t="shared" si="8"/>
        <v>190.411</v>
      </c>
      <c r="X47" s="83">
        <f t="shared" si="8"/>
        <v>363.41199999999998</v>
      </c>
      <c r="Y47" s="83">
        <f t="shared" si="8"/>
        <v>368.67099999999999</v>
      </c>
      <c r="Z47" s="84">
        <f t="shared" si="8"/>
        <v>0</v>
      </c>
      <c r="AA47" s="100">
        <f>SUM(B47:Z47)</f>
        <v>5705.5850000000009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2021-01-10T21:20:19Z</dcterms:created>
  <dcterms:modified xsi:type="dcterms:W3CDTF">2021-01-10T21:20:20Z</dcterms:modified>
</cp:coreProperties>
</file>