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<sst xmlns="http://schemas.openxmlformats.org/spreadsheetml/2006/main" count="110" uniqueCount="50">
  <si>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09/01/2021 23:18:47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</si>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</sst>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5.7969999999999997</c:v>
                </c:pt>
                <c:pt idx="3">
                  <c:v>7.3150000000000004</c:v>
                </c:pt>
                <c:pt idx="4">
                  <c:v>21.501000000000001</c:v>
                </c:pt>
                <c:pt idx="5">
                  <c:v>28.166</c:v>
                </c:pt>
                <c:pt idx="6">
                  <c:v>32.616999999999997</c:v>
                </c:pt>
                <c:pt idx="7">
                  <c:v>41.246000000000002</c:v>
                </c:pt>
                <c:pt idx="8">
                  <c:v>25.820999999999998</c:v>
                </c:pt>
                <c:pt idx="9">
                  <c:v>24.827000000000002</c:v>
                </c:pt>
                <c:pt idx="10">
                  <c:v>34.46</c:v>
                </c:pt>
                <c:pt idx="11">
                  <c:v>15.032</c:v>
                </c:pt>
                <c:pt idx="12">
                  <c:v>16.119</c:v>
                </c:pt>
                <c:pt idx="13">
                  <c:v>18.867999999999999</c:v>
                </c:pt>
                <c:pt idx="15">
                  <c:v>21.946999999999999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37.959000000000003</c:v>
                </c:pt>
                <c:pt idx="1">
                  <c:v>33.182000000000002</c:v>
                </c:pt>
                <c:pt idx="2">
                  <c:v>15.2</c:v>
                </c:pt>
                <c:pt idx="3">
                  <c:v>14.67</c:v>
                </c:pt>
                <c:pt idx="4">
                  <c:v>5.97</c:v>
                </c:pt>
                <c:pt idx="5">
                  <c:v>3.5</c:v>
                </c:pt>
                <c:pt idx="6">
                  <c:v>6.1</c:v>
                </c:pt>
                <c:pt idx="8">
                  <c:v>2.4500000000000002</c:v>
                </c:pt>
                <c:pt idx="10">
                  <c:v>0.37</c:v>
                </c:pt>
                <c:pt idx="11">
                  <c:v>0.09</c:v>
                </c:pt>
                <c:pt idx="14">
                  <c:v>9.24</c:v>
                </c:pt>
                <c:pt idx="16">
                  <c:v>4.1459999999999999</c:v>
                </c:pt>
                <c:pt idx="17">
                  <c:v>0.14799999999999999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2831784"/>
        <c:axId val="352832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39.220999999999997</c:v>
                </c:pt>
                <c:pt idx="1">
                  <c:v>35.399000000000001</c:v>
                </c:pt>
                <c:pt idx="2">
                  <c:v>21.986000000000001</c:v>
                </c:pt>
                <c:pt idx="3">
                  <c:v>25.882000000000001</c:v>
                </c:pt>
                <c:pt idx="4">
                  <c:v>28.466000000000001</c:v>
                </c:pt>
                <c:pt idx="5">
                  <c:v>35.085999999999999</c:v>
                </c:pt>
                <c:pt idx="6">
                  <c:v>45.999000000000002</c:v>
                </c:pt>
                <c:pt idx="7">
                  <c:v>43.753</c:v>
                </c:pt>
                <c:pt idx="8">
                  <c:v>39.802</c:v>
                </c:pt>
                <c:pt idx="9">
                  <c:v>39.825000000000003</c:v>
                </c:pt>
                <c:pt idx="10">
                  <c:v>45.415000000000006</c:v>
                </c:pt>
                <c:pt idx="11">
                  <c:v>30.472000000000001</c:v>
                </c:pt>
                <c:pt idx="12">
                  <c:v>25.757999999999999</c:v>
                </c:pt>
                <c:pt idx="13">
                  <c:v>29.488999999999997</c:v>
                </c:pt>
                <c:pt idx="14">
                  <c:v>18.891000000000002</c:v>
                </c:pt>
                <c:pt idx="15">
                  <c:v>30.956000000000003</c:v>
                </c:pt>
                <c:pt idx="16">
                  <c:v>13.848000000000003</c:v>
                </c:pt>
                <c:pt idx="17">
                  <c:v>7.5279999999999996</c:v>
                </c:pt>
                <c:pt idx="18">
                  <c:v>7.8239999999999998</c:v>
                </c:pt>
                <c:pt idx="19">
                  <c:v>4.6779999999999999</c:v>
                </c:pt>
                <c:pt idx="20">
                  <c:v>3.2650000000000001</c:v>
                </c:pt>
                <c:pt idx="21">
                  <c:v>3.5060000000000002</c:v>
                </c:pt>
                <c:pt idx="22">
                  <c:v>3.5869999999999997</c:v>
                </c:pt>
                <c:pt idx="23">
                  <c:v>2.8769999999999998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31784"/>
        <c:axId val="352832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53.88</c:v>
                </c:pt>
                <c:pt idx="1">
                  <c:v>54</c:v>
                </c:pt>
                <c:pt idx="2">
                  <c:v>50.41</c:v>
                </c:pt>
                <c:pt idx="3">
                  <c:v>47.58</c:v>
                </c:pt>
                <c:pt idx="4">
                  <c:v>46.77</c:v>
                </c:pt>
                <c:pt idx="5">
                  <c:v>48.41</c:v>
                </c:pt>
                <c:pt idx="6">
                  <c:v>51.1</c:v>
                </c:pt>
                <c:pt idx="7">
                  <c:v>45.2</c:v>
                </c:pt>
                <c:pt idx="8">
                  <c:v>44.99</c:v>
                </c:pt>
                <c:pt idx="9">
                  <c:v>44.48</c:v>
                </c:pt>
                <c:pt idx="10">
                  <c:v>47.42</c:v>
                </c:pt>
                <c:pt idx="11">
                  <c:v>44.77</c:v>
                </c:pt>
                <c:pt idx="12">
                  <c:v>44.34</c:v>
                </c:pt>
                <c:pt idx="13">
                  <c:v>44.78</c:v>
                </c:pt>
                <c:pt idx="14">
                  <c:v>42.89</c:v>
                </c:pt>
                <c:pt idx="15">
                  <c:v>45.13</c:v>
                </c:pt>
                <c:pt idx="16">
                  <c:v>47.21</c:v>
                </c:pt>
                <c:pt idx="17">
                  <c:v>58</c:v>
                </c:pt>
                <c:pt idx="18">
                  <c:v>58.99</c:v>
                </c:pt>
                <c:pt idx="19">
                  <c:v>28.14</c:v>
                </c:pt>
                <c:pt idx="20">
                  <c:v>48.59</c:v>
                </c:pt>
                <c:pt idx="21">
                  <c:v>13.99</c:v>
                </c:pt>
                <c:pt idx="22">
                  <c:v>6.78</c:v>
                </c:pt>
                <c:pt idx="23">
                  <c:v>36.78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32960"/>
        <c:axId val="352832568"/>
      </c:lineChart>
      <c:catAx>
        <c:axId val="352831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32176"/>
        <c:crosses val="autoZero"/>
        <c:auto val="1"/>
        <c:lblAlgn val="ctr"/>
        <c:lblOffset val="100"/>
        <c:noMultiLvlLbl val="0"/>
      </c:catAx>
      <c:valAx>
        <c:axId val="35283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31784"/>
        <c:crosses val="autoZero"/>
        <c:crossBetween val="between"/>
      </c:valAx>
      <c:valAx>
        <c:axId val="352832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32960"/>
        <c:crosses val="max"/>
        <c:crossBetween val="between"/>
      </c:valAx>
      <c:catAx>
        <c:axId val="352832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832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293.71599999999995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133.02500000000001</v>
          </cell>
        </row>
        <row r="31">
          <cell r="C31">
            <v>0</v>
          </cell>
        </row>
        <row r="32">
          <cell r="C32">
            <v>25.888999999999999</v>
          </cell>
        </row>
        <row r="33">
          <cell r="C33">
            <v>130.881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0.84299999999999997</v>
          </cell>
        </row>
        <row r="40">
          <cell r="C40">
            <v>8.4379999999999988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569.13199999999995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53.88</v>
          </cell>
          <cell r="C7">
            <v>54</v>
          </cell>
          <cell r="D7">
            <v>50.41</v>
          </cell>
          <cell r="E7">
            <v>47.58</v>
          </cell>
          <cell r="F7">
            <v>46.77</v>
          </cell>
          <cell r="G7">
            <v>48.41</v>
          </cell>
          <cell r="H7">
            <v>51.1</v>
          </cell>
          <cell r="I7">
            <v>45.2</v>
          </cell>
          <cell r="J7">
            <v>44.99</v>
          </cell>
          <cell r="K7">
            <v>44.48</v>
          </cell>
          <cell r="L7">
            <v>47.42</v>
          </cell>
          <cell r="M7">
            <v>44.77</v>
          </cell>
          <cell r="N7">
            <v>44.34</v>
          </cell>
          <cell r="O7">
            <v>44.78</v>
          </cell>
          <cell r="P7">
            <v>42.89</v>
          </cell>
          <cell r="Q7">
            <v>45.13</v>
          </cell>
          <cell r="R7">
            <v>47.21</v>
          </cell>
          <cell r="S7">
            <v>58</v>
          </cell>
          <cell r="T7">
            <v>58.99</v>
          </cell>
          <cell r="U7">
            <v>28.14</v>
          </cell>
          <cell r="V7">
            <v>48.59</v>
          </cell>
          <cell r="W7">
            <v>13.99</v>
          </cell>
          <cell r="X7">
            <v>6.78</v>
          </cell>
          <cell r="Y7">
            <v>36.78</v>
          </cell>
        </row>
        <row r="37">
          <cell r="I37">
            <v>24.731000000000002</v>
          </cell>
          <cell r="J37">
            <v>14.933</v>
          </cell>
          <cell r="K37">
            <v>24.827000000000002</v>
          </cell>
          <cell r="L37">
            <v>34.46</v>
          </cell>
          <cell r="M37">
            <v>15.032</v>
          </cell>
          <cell r="N37">
            <v>16.119</v>
          </cell>
          <cell r="O37">
            <v>18.867999999999999</v>
          </cell>
          <cell r="Q37">
            <v>21.946999999999999</v>
          </cell>
        </row>
        <row r="38">
          <cell r="D38">
            <v>5.7969999999999997</v>
          </cell>
          <cell r="E38">
            <v>7.3150000000000004</v>
          </cell>
          <cell r="F38">
            <v>21.501000000000001</v>
          </cell>
          <cell r="G38">
            <v>28.166</v>
          </cell>
          <cell r="H38">
            <v>32.616999999999997</v>
          </cell>
          <cell r="I38">
            <v>16.515000000000001</v>
          </cell>
          <cell r="J38">
            <v>10.888</v>
          </cell>
        </row>
        <row r="59">
          <cell r="B59">
            <v>37.959000000000003</v>
          </cell>
          <cell r="C59">
            <v>33.182000000000002</v>
          </cell>
          <cell r="D59">
            <v>15.2</v>
          </cell>
          <cell r="E59">
            <v>14.67</v>
          </cell>
          <cell r="F59">
            <v>5.97</v>
          </cell>
          <cell r="G59">
            <v>3.5</v>
          </cell>
          <cell r="H59">
            <v>6.1</v>
          </cell>
          <cell r="J59">
            <v>2.4500000000000002</v>
          </cell>
          <cell r="L59">
            <v>0.37</v>
          </cell>
          <cell r="M59">
            <v>0.09</v>
          </cell>
          <cell r="P59">
            <v>9.24</v>
          </cell>
          <cell r="R59">
            <v>4.1459999999999999</v>
          </cell>
          <cell r="S59">
            <v>0.14799999999999999</v>
          </cell>
        </row>
        <row r="65">
          <cell r="E65">
            <v>0.82499999999999996</v>
          </cell>
          <cell r="G65">
            <v>0.78300000000000003</v>
          </cell>
          <cell r="H65">
            <v>1.605</v>
          </cell>
          <cell r="I65">
            <v>0.81799999999999995</v>
          </cell>
          <cell r="J65">
            <v>1.67</v>
          </cell>
          <cell r="K65">
            <v>1.704</v>
          </cell>
          <cell r="L65">
            <v>1.7549999999999999</v>
          </cell>
          <cell r="M65">
            <v>1.7669999999999999</v>
          </cell>
          <cell r="N65">
            <v>1.742</v>
          </cell>
          <cell r="O65">
            <v>1.7090000000000001</v>
          </cell>
          <cell r="P65">
            <v>1.6719999999999999</v>
          </cell>
          <cell r="Q65">
            <v>1.67</v>
          </cell>
          <cell r="R65">
            <v>1.718</v>
          </cell>
          <cell r="S65">
            <v>0.86099999999999999</v>
          </cell>
          <cell r="T65">
            <v>0.85199999999999998</v>
          </cell>
          <cell r="U65">
            <v>1.1459999999999999</v>
          </cell>
          <cell r="V65">
            <v>0.81499999999999995</v>
          </cell>
          <cell r="W65">
            <v>0.93200000000000005</v>
          </cell>
          <cell r="X65">
            <v>1.0349999999999999</v>
          </cell>
          <cell r="Y65">
            <v>0.81</v>
          </cell>
        </row>
        <row r="66">
          <cell r="B66">
            <v>1.2610000000000001</v>
          </cell>
          <cell r="C66">
            <v>2.2160000000000002</v>
          </cell>
          <cell r="D66">
            <v>0.98899999999999999</v>
          </cell>
          <cell r="E66">
            <v>3.0720000000000001</v>
          </cell>
          <cell r="F66">
            <v>0.995</v>
          </cell>
          <cell r="G66">
            <v>2.637</v>
          </cell>
          <cell r="H66">
            <v>5.6769999999999996</v>
          </cell>
          <cell r="I66">
            <v>1.6890000000000001</v>
          </cell>
          <cell r="J66">
            <v>9.8609999999999989</v>
          </cell>
          <cell r="K66">
            <v>13.293999999999999</v>
          </cell>
          <cell r="L66">
            <v>8.8299999999999983</v>
          </cell>
          <cell r="M66">
            <v>13.583</v>
          </cell>
          <cell r="N66">
            <v>7.8969999999999994</v>
          </cell>
          <cell r="O66">
            <v>8.911999999999999</v>
          </cell>
          <cell r="P66">
            <v>7.9790000000000001</v>
          </cell>
          <cell r="Q66">
            <v>7.3390000000000004</v>
          </cell>
          <cell r="R66">
            <v>7.984</v>
          </cell>
          <cell r="S66">
            <v>6.5190000000000001</v>
          </cell>
          <cell r="T66">
            <v>6.9720000000000004</v>
          </cell>
          <cell r="U66">
            <v>3.532</v>
          </cell>
          <cell r="V66">
            <v>2.4500000000000002</v>
          </cell>
          <cell r="W66">
            <v>2.5739999999999998</v>
          </cell>
          <cell r="X66">
            <v>2.552</v>
          </cell>
          <cell r="Y66">
            <v>2.0670000000000002</v>
          </cell>
        </row>
      </sheetData>
      <sheetData sheetId="17">
        <row r="59">
          <cell r="B59">
            <v>39.094999999999999</v>
          </cell>
          <cell r="C59">
            <v>32.118000000000002</v>
          </cell>
          <cell r="D59">
            <v>21.061</v>
          </cell>
          <cell r="E59">
            <v>24.958999999999996</v>
          </cell>
          <cell r="F59">
            <v>27.666</v>
          </cell>
          <cell r="G59">
            <v>34.286000000000001</v>
          </cell>
          <cell r="H59">
            <v>45.199000000000005</v>
          </cell>
          <cell r="I59">
            <v>43.615000000000002</v>
          </cell>
          <cell r="J59">
            <v>39.802</v>
          </cell>
          <cell r="K59">
            <v>39.825000000000003</v>
          </cell>
          <cell r="L59">
            <v>45.415000000000006</v>
          </cell>
          <cell r="M59">
            <v>28.935000000000002</v>
          </cell>
          <cell r="N59">
            <v>25.757999999999999</v>
          </cell>
          <cell r="O59">
            <v>29.488999999999997</v>
          </cell>
          <cell r="P59">
            <v>18.891000000000002</v>
          </cell>
          <cell r="Q59">
            <v>30.252000000000002</v>
          </cell>
          <cell r="R59">
            <v>13.183000000000002</v>
          </cell>
          <cell r="S59">
            <v>6.5679999999999996</v>
          </cell>
          <cell r="T59">
            <v>7.4109999999999996</v>
          </cell>
          <cell r="U59">
            <v>4.2629999999999999</v>
          </cell>
          <cell r="V59">
            <v>2.556</v>
          </cell>
          <cell r="W59">
            <v>3.08</v>
          </cell>
          <cell r="X59">
            <v>3.1559999999999997</v>
          </cell>
          <cell r="Y59">
            <v>2.5489999999999999</v>
          </cell>
        </row>
        <row r="64">
          <cell r="C64">
            <v>1.1000000000000001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</row>
        <row r="65">
          <cell r="C65">
            <v>0.84299999999999997</v>
          </cell>
        </row>
        <row r="66">
          <cell r="B66">
            <v>0.126</v>
          </cell>
          <cell r="C66">
            <v>1.3380000000000001</v>
          </cell>
          <cell r="D66">
            <v>0.125</v>
          </cell>
          <cell r="E66">
            <v>0.123</v>
          </cell>
          <cell r="I66">
            <v>0.13800000000000001</v>
          </cell>
          <cell r="M66">
            <v>1.5369999999999999</v>
          </cell>
          <cell r="Q66">
            <v>0.70399999999999996</v>
          </cell>
          <cell r="R66">
            <v>0.66500000000000004</v>
          </cell>
          <cell r="S66">
            <v>0.96</v>
          </cell>
          <cell r="T66">
            <v>0.41299999999999998</v>
          </cell>
          <cell r="U66">
            <v>0.41499999999999998</v>
          </cell>
          <cell r="V66">
            <v>0.70899999999999996</v>
          </cell>
          <cell r="W66">
            <v>0.42599999999999999</v>
          </cell>
          <cell r="X66">
            <v>0.43099999999999999</v>
          </cell>
          <cell r="Y66">
            <v>0.32800000000000001</v>
          </cell>
        </row>
      </sheetData>
      <sheetData sheetId="18">
        <row r="7">
          <cell r="B7">
            <v>53.88</v>
          </cell>
          <cell r="C7">
            <v>54</v>
          </cell>
          <cell r="D7">
            <v>50.41</v>
          </cell>
          <cell r="E7">
            <v>47.58</v>
          </cell>
          <cell r="F7">
            <v>46.77</v>
          </cell>
          <cell r="G7">
            <v>48.41</v>
          </cell>
          <cell r="H7">
            <v>51.1</v>
          </cell>
          <cell r="I7">
            <v>45.2</v>
          </cell>
          <cell r="J7">
            <v>44.99</v>
          </cell>
          <cell r="K7">
            <v>44.48</v>
          </cell>
          <cell r="L7">
            <v>47.42</v>
          </cell>
          <cell r="M7">
            <v>44.77</v>
          </cell>
          <cell r="N7">
            <v>44.34</v>
          </cell>
          <cell r="O7">
            <v>44.78</v>
          </cell>
          <cell r="P7">
            <v>42.89</v>
          </cell>
          <cell r="Q7">
            <v>45.13</v>
          </cell>
          <cell r="R7">
            <v>47.21</v>
          </cell>
          <cell r="S7">
            <v>58</v>
          </cell>
          <cell r="T7">
            <v>58.99</v>
          </cell>
          <cell r="U7">
            <v>28.14</v>
          </cell>
          <cell r="V7">
            <v>48.59</v>
          </cell>
          <cell r="W7">
            <v>13.99</v>
          </cell>
          <cell r="X7">
            <v>6.78</v>
          </cell>
          <cell r="Y7">
            <v>36.78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M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M26" t="str">
            <v>cioannidis@eurobankequities.gr</v>
          </cell>
          <cell r="P26" t="str">
            <v>;fkoutsou@eurobankequities.gr;achryssochoides@eurobankequities.gr;karchonti@eurobankequities.gr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M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M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M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M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39.22</v>
      </c>
      <c r="C4" s="18">
        <v>35.398000000000003</v>
      </c>
      <c r="D4" s="18">
        <v>21.986000000000001</v>
      </c>
      <c r="E4" s="18">
        <v>25.881999999999998</v>
      </c>
      <c r="F4" s="18">
        <v>28.466000000000001</v>
      </c>
      <c r="G4" s="18">
        <v>35.085999999999999</v>
      </c>
      <c r="H4" s="18">
        <v>45.999000000000002</v>
      </c>
      <c r="I4" s="18">
        <v>43.753</v>
      </c>
      <c r="J4" s="18">
        <v>39.801999999999992</v>
      </c>
      <c r="K4" s="18">
        <v>39.825000000000003</v>
      </c>
      <c r="L4" s="18">
        <v>45.414999999999999</v>
      </c>
      <c r="M4" s="18">
        <v>30.472000000000001</v>
      </c>
      <c r="N4" s="18">
        <v>25.757999999999999</v>
      </c>
      <c r="O4" s="18">
        <v>29.489000000000001</v>
      </c>
      <c r="P4" s="18">
        <v>18.891000000000002</v>
      </c>
      <c r="Q4" s="18">
        <v>30.956</v>
      </c>
      <c r="R4" s="18">
        <v>13.847999999999999</v>
      </c>
      <c r="S4" s="18">
        <v>7.5280000000000005</v>
      </c>
      <c r="T4" s="18">
        <v>7.8239999999999998</v>
      </c>
      <c r="U4" s="18">
        <v>4.6779999999999999</v>
      </c>
      <c r="V4" s="18">
        <v>3.2650000000000001</v>
      </c>
      <c r="W4" s="18">
        <v>3.5059999999999998</v>
      </c>
      <c r="X4" s="18">
        <v>3.5869999999999997</v>
      </c>
      <c r="Y4" s="18">
        <v>2.8770000000000002</v>
      </c>
      <c r="Z4" s="19"/>
      <c r="AA4" s="20">
        <f>SUM(B4:Z4)</f>
        <v>583.51099999999974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53.88</v>
      </c>
      <c r="C7" s="28">
        <v>54</v>
      </c>
      <c r="D7" s="28">
        <v>50.41</v>
      </c>
      <c r="E7" s="28">
        <v>47.58</v>
      </c>
      <c r="F7" s="28">
        <v>46.77</v>
      </c>
      <c r="G7" s="28">
        <v>48.41</v>
      </c>
      <c r="H7" s="28">
        <v>51.1</v>
      </c>
      <c r="I7" s="28">
        <v>45.2</v>
      </c>
      <c r="J7" s="28">
        <v>44.99</v>
      </c>
      <c r="K7" s="28">
        <v>44.48</v>
      </c>
      <c r="L7" s="28">
        <v>47.42</v>
      </c>
      <c r="M7" s="28">
        <v>44.77</v>
      </c>
      <c r="N7" s="28">
        <v>44.34</v>
      </c>
      <c r="O7" s="28">
        <v>44.78</v>
      </c>
      <c r="P7" s="28">
        <v>42.89</v>
      </c>
      <c r="Q7" s="28">
        <v>45.13</v>
      </c>
      <c r="R7" s="28">
        <v>47.21</v>
      </c>
      <c r="S7" s="28">
        <v>58</v>
      </c>
      <c r="T7" s="28">
        <v>58.99</v>
      </c>
      <c r="U7" s="28">
        <v>28.14</v>
      </c>
      <c r="V7" s="28">
        <v>48.59</v>
      </c>
      <c r="W7" s="28">
        <v>13.99</v>
      </c>
      <c r="X7" s="28">
        <v>6.78</v>
      </c>
      <c r="Y7" s="28">
        <v>36.78</v>
      </c>
      <c r="Z7" s="29"/>
      <c r="AA7" s="30">
        <f>IF(SUM(GR_MAINLAND_MCP_SUM_SELL)&lt;&gt;0,AVERAGEIF(GR_MAINLAND_MCP_SUM_SELL,"&lt;&gt;"""),"")</f>
        <v>43.942916666666669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5.7969999999999997</v>
      </c>
      <c r="E11" s="47">
        <v>7.3150000000000004</v>
      </c>
      <c r="F11" s="47">
        <v>21.501000000000001</v>
      </c>
      <c r="G11" s="47">
        <v>28.166</v>
      </c>
      <c r="H11" s="47">
        <v>32.616999999999997</v>
      </c>
      <c r="I11" s="47">
        <v>41.246000000000002</v>
      </c>
      <c r="J11" s="47">
        <v>25.820999999999998</v>
      </c>
      <c r="K11" s="47">
        <v>24.827000000000002</v>
      </c>
      <c r="L11" s="47">
        <v>34.46</v>
      </c>
      <c r="M11" s="47">
        <v>15.032</v>
      </c>
      <c r="N11" s="47">
        <v>16.119</v>
      </c>
      <c r="O11" s="47">
        <v>18.867999999999999</v>
      </c>
      <c r="P11" s="47"/>
      <c r="Q11" s="47">
        <v>21.946999999999999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293.71600000000001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37.959000000000003</v>
      </c>
      <c r="C13" s="52">
        <v>33.182000000000002</v>
      </c>
      <c r="D13" s="52">
        <v>15.2</v>
      </c>
      <c r="E13" s="52">
        <v>14.67</v>
      </c>
      <c r="F13" s="52">
        <v>5.97</v>
      </c>
      <c r="G13" s="52">
        <v>3.5</v>
      </c>
      <c r="H13" s="52">
        <v>6.1</v>
      </c>
      <c r="I13" s="52"/>
      <c r="J13" s="52">
        <v>2.4500000000000002</v>
      </c>
      <c r="K13" s="52"/>
      <c r="L13" s="52">
        <v>0.37</v>
      </c>
      <c r="M13" s="52">
        <v>0.09</v>
      </c>
      <c r="N13" s="52"/>
      <c r="O13" s="52"/>
      <c r="P13" s="52">
        <v>9.24</v>
      </c>
      <c r="Q13" s="52"/>
      <c r="R13" s="52">
        <v>4.1459999999999999</v>
      </c>
      <c r="S13" s="52">
        <v>0.14799999999999999</v>
      </c>
      <c r="T13" s="52"/>
      <c r="U13" s="52"/>
      <c r="V13" s="52"/>
      <c r="W13" s="52"/>
      <c r="X13" s="52"/>
      <c r="Y13" s="52"/>
      <c r="Z13" s="53"/>
      <c r="AA13" s="54">
        <f>SUM(B13:Z13)</f>
        <v>133.02500000000001</v>
      </c>
    </row>
    <row r="14" spans="1:27" ht="30" customHeight="1" thickBot="1" x14ac:dyDescent="0.25">
      <c r="A14" s="55" t="s">
        <v>10</v>
      </c>
      <c r="B14" s="56">
        <f>IF(LEN(B$2)&gt;0,SUM(B10:B13),"")</f>
        <v>37.959000000000003</v>
      </c>
      <c r="C14" s="57">
        <f t="shared" ref="C14:Z14" si="0">IF(LEN(C$2)&gt;0,SUM(C10:C13),"")</f>
        <v>33.182000000000002</v>
      </c>
      <c r="D14" s="57">
        <f t="shared" si="0"/>
        <v>20.997</v>
      </c>
      <c r="E14" s="57">
        <f t="shared" si="0"/>
        <v>21.984999999999999</v>
      </c>
      <c r="F14" s="57">
        <f t="shared" si="0"/>
        <v>27.471</v>
      </c>
      <c r="G14" s="57">
        <f t="shared" si="0"/>
        <v>31.666</v>
      </c>
      <c r="H14" s="57">
        <f t="shared" si="0"/>
        <v>38.716999999999999</v>
      </c>
      <c r="I14" s="57">
        <f t="shared" si="0"/>
        <v>41.246000000000002</v>
      </c>
      <c r="J14" s="57">
        <f t="shared" si="0"/>
        <v>28.270999999999997</v>
      </c>
      <c r="K14" s="57">
        <f t="shared" si="0"/>
        <v>24.827000000000002</v>
      </c>
      <c r="L14" s="57">
        <f t="shared" si="0"/>
        <v>34.83</v>
      </c>
      <c r="M14" s="57">
        <f t="shared" si="0"/>
        <v>15.122</v>
      </c>
      <c r="N14" s="57">
        <f t="shared" si="0"/>
        <v>16.119</v>
      </c>
      <c r="O14" s="57">
        <f t="shared" si="0"/>
        <v>18.867999999999999</v>
      </c>
      <c r="P14" s="57">
        <f t="shared" si="0"/>
        <v>9.24</v>
      </c>
      <c r="Q14" s="57">
        <f t="shared" si="0"/>
        <v>21.946999999999999</v>
      </c>
      <c r="R14" s="57">
        <f t="shared" si="0"/>
        <v>4.1459999999999999</v>
      </c>
      <c r="S14" s="57">
        <f t="shared" si="0"/>
        <v>0.14799999999999999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426.74099999999999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0.82499999999999996</v>
      </c>
      <c r="F18" s="72"/>
      <c r="G18" s="72">
        <v>0.78300000000000003</v>
      </c>
      <c r="H18" s="72">
        <v>1.605</v>
      </c>
      <c r="I18" s="72">
        <v>0.81799999999999995</v>
      </c>
      <c r="J18" s="72">
        <v>1.67</v>
      </c>
      <c r="K18" s="72">
        <v>1.704</v>
      </c>
      <c r="L18" s="72">
        <v>1.7549999999999999</v>
      </c>
      <c r="M18" s="72">
        <v>1.7669999999999999</v>
      </c>
      <c r="N18" s="72">
        <v>1.742</v>
      </c>
      <c r="O18" s="72">
        <v>1.7090000000000001</v>
      </c>
      <c r="P18" s="72">
        <v>1.6719999999999999</v>
      </c>
      <c r="Q18" s="72">
        <v>1.67</v>
      </c>
      <c r="R18" s="72">
        <v>1.718</v>
      </c>
      <c r="S18" s="72">
        <v>0.86099999999999999</v>
      </c>
      <c r="T18" s="72">
        <v>0.85199999999999998</v>
      </c>
      <c r="U18" s="72">
        <v>1.1459999999999999</v>
      </c>
      <c r="V18" s="72">
        <v>0.81499999999999995</v>
      </c>
      <c r="W18" s="72">
        <v>0.93200000000000005</v>
      </c>
      <c r="X18" s="72">
        <v>1.0349999999999999</v>
      </c>
      <c r="Y18" s="72">
        <v>0.81</v>
      </c>
      <c r="Z18" s="73"/>
      <c r="AA18" s="74">
        <f>SUM(B18:Z18)</f>
        <v>25.888999999999999</v>
      </c>
    </row>
    <row r="19" spans="1:27" ht="24.95" customHeight="1" x14ac:dyDescent="0.2">
      <c r="A19" s="70" t="s">
        <v>14</v>
      </c>
      <c r="B19" s="75">
        <v>1.2610000000000001</v>
      </c>
      <c r="C19" s="76">
        <v>2.2160000000000002</v>
      </c>
      <c r="D19" s="76">
        <v>0.98899999999999999</v>
      </c>
      <c r="E19" s="76">
        <v>3.0720000000000001</v>
      </c>
      <c r="F19" s="76">
        <v>0.995</v>
      </c>
      <c r="G19" s="76">
        <v>2.637</v>
      </c>
      <c r="H19" s="76">
        <v>5.6769999999999996</v>
      </c>
      <c r="I19" s="76">
        <v>1.6890000000000001</v>
      </c>
      <c r="J19" s="76">
        <v>9.8609999999999989</v>
      </c>
      <c r="K19" s="76">
        <v>13.293999999999999</v>
      </c>
      <c r="L19" s="76">
        <v>8.8299999999999983</v>
      </c>
      <c r="M19" s="76">
        <v>13.583</v>
      </c>
      <c r="N19" s="76">
        <v>7.8969999999999994</v>
      </c>
      <c r="O19" s="76">
        <v>8.911999999999999</v>
      </c>
      <c r="P19" s="76">
        <v>7.9790000000000001</v>
      </c>
      <c r="Q19" s="76">
        <v>7.3390000000000004</v>
      </c>
      <c r="R19" s="76">
        <v>7.984</v>
      </c>
      <c r="S19" s="76">
        <v>6.5190000000000001</v>
      </c>
      <c r="T19" s="76">
        <v>6.9720000000000004</v>
      </c>
      <c r="U19" s="76">
        <v>3.532</v>
      </c>
      <c r="V19" s="76">
        <v>2.4500000000000002</v>
      </c>
      <c r="W19" s="76">
        <v>2.5739999999999998</v>
      </c>
      <c r="X19" s="76">
        <v>2.552</v>
      </c>
      <c r="Y19" s="76">
        <v>2.0670000000000002</v>
      </c>
      <c r="Z19" s="73"/>
      <c r="AA19" s="74">
        <f>SUM(B19:Z19)</f>
        <v>130.881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1.2610000000000001</v>
      </c>
      <c r="C22" s="83">
        <f t="shared" ref="C22:Z22" si="1">IF(LEN(C$2)&gt;0,SUM(C17:C21),"")</f>
        <v>2.2160000000000002</v>
      </c>
      <c r="D22" s="83">
        <f t="shared" si="1"/>
        <v>0.98899999999999999</v>
      </c>
      <c r="E22" s="83">
        <f t="shared" si="1"/>
        <v>3.8970000000000002</v>
      </c>
      <c r="F22" s="83">
        <f t="shared" si="1"/>
        <v>0.995</v>
      </c>
      <c r="G22" s="83">
        <f t="shared" si="1"/>
        <v>3.42</v>
      </c>
      <c r="H22" s="83">
        <f t="shared" si="1"/>
        <v>7.282</v>
      </c>
      <c r="I22" s="83">
        <f t="shared" si="1"/>
        <v>2.5070000000000001</v>
      </c>
      <c r="J22" s="83">
        <f t="shared" si="1"/>
        <v>11.530999999999999</v>
      </c>
      <c r="K22" s="83">
        <f t="shared" si="1"/>
        <v>14.997999999999999</v>
      </c>
      <c r="L22" s="83">
        <f t="shared" si="1"/>
        <v>10.584999999999997</v>
      </c>
      <c r="M22" s="83">
        <f t="shared" si="1"/>
        <v>15.35</v>
      </c>
      <c r="N22" s="83">
        <f t="shared" si="1"/>
        <v>9.6389999999999993</v>
      </c>
      <c r="O22" s="83">
        <f t="shared" si="1"/>
        <v>10.620999999999999</v>
      </c>
      <c r="P22" s="83">
        <f t="shared" si="1"/>
        <v>9.6509999999999998</v>
      </c>
      <c r="Q22" s="83">
        <f t="shared" si="1"/>
        <v>9.0090000000000003</v>
      </c>
      <c r="R22" s="83">
        <f t="shared" si="1"/>
        <v>9.702</v>
      </c>
      <c r="S22" s="83">
        <f t="shared" si="1"/>
        <v>7.38</v>
      </c>
      <c r="T22" s="83">
        <f t="shared" si="1"/>
        <v>7.8240000000000007</v>
      </c>
      <c r="U22" s="83">
        <f t="shared" si="1"/>
        <v>4.6779999999999999</v>
      </c>
      <c r="V22" s="83">
        <f t="shared" si="1"/>
        <v>3.2650000000000001</v>
      </c>
      <c r="W22" s="83">
        <f t="shared" si="1"/>
        <v>3.5059999999999998</v>
      </c>
      <c r="X22" s="83">
        <f t="shared" si="1"/>
        <v>3.5869999999999997</v>
      </c>
      <c r="Y22" s="83">
        <f t="shared" si="1"/>
        <v>2.8770000000000002</v>
      </c>
      <c r="Z22" s="84" t="str">
        <f t="shared" si="1"/>
        <v/>
      </c>
      <c r="AA22" s="85">
        <f>SUM(AA17:AA21)</f>
        <v>156.77000000000001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39.22</v>
      </c>
      <c r="C26" s="72">
        <v>35.398000000000003</v>
      </c>
      <c r="D26" s="72">
        <v>21.986000000000001</v>
      </c>
      <c r="E26" s="72">
        <v>25.882000000000001</v>
      </c>
      <c r="F26" s="72">
        <v>28.466000000000001</v>
      </c>
      <c r="G26" s="72">
        <v>35.085999999999999</v>
      </c>
      <c r="H26" s="72">
        <v>45.999000000000002</v>
      </c>
      <c r="I26" s="72">
        <v>43.753</v>
      </c>
      <c r="J26" s="72">
        <v>39.802</v>
      </c>
      <c r="K26" s="72">
        <v>39.825000000000003</v>
      </c>
      <c r="L26" s="72">
        <v>45.414999999999999</v>
      </c>
      <c r="M26" s="72">
        <v>30.472000000000001</v>
      </c>
      <c r="N26" s="72">
        <v>25.757999999999999</v>
      </c>
      <c r="O26" s="72">
        <v>29.489000000000001</v>
      </c>
      <c r="P26" s="72">
        <v>18.890999999999998</v>
      </c>
      <c r="Q26" s="72">
        <v>30.956</v>
      </c>
      <c r="R26" s="72">
        <v>13.848000000000001</v>
      </c>
      <c r="S26" s="72">
        <v>7.5279999999999996</v>
      </c>
      <c r="T26" s="72">
        <v>7.8239999999999998</v>
      </c>
      <c r="U26" s="72">
        <v>4.6779999999999999</v>
      </c>
      <c r="V26" s="72">
        <v>3.2650000000000001</v>
      </c>
      <c r="W26" s="72">
        <v>3.5059999999999998</v>
      </c>
      <c r="X26" s="72">
        <v>3.5870000000000002</v>
      </c>
      <c r="Y26" s="72">
        <v>2.8769999999999998</v>
      </c>
      <c r="Z26" s="73"/>
      <c r="AA26" s="74">
        <f>SUM(B26:Z26)</f>
        <v>583.51099999999985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39.22</v>
      </c>
      <c r="C28" s="57">
        <f t="shared" ref="C28:Z28" si="2">IF(LEN(C$2)&gt;0,SUM(C25:C27),"")</f>
        <v>35.398000000000003</v>
      </c>
      <c r="D28" s="57">
        <f t="shared" si="2"/>
        <v>21.986000000000001</v>
      </c>
      <c r="E28" s="57">
        <f t="shared" si="2"/>
        <v>25.882000000000001</v>
      </c>
      <c r="F28" s="57">
        <f t="shared" si="2"/>
        <v>28.466000000000001</v>
      </c>
      <c r="G28" s="57">
        <f t="shared" si="2"/>
        <v>35.085999999999999</v>
      </c>
      <c r="H28" s="57">
        <f t="shared" si="2"/>
        <v>45.999000000000002</v>
      </c>
      <c r="I28" s="57">
        <f t="shared" si="2"/>
        <v>43.753</v>
      </c>
      <c r="J28" s="57">
        <f t="shared" si="2"/>
        <v>39.802</v>
      </c>
      <c r="K28" s="57">
        <f t="shared" si="2"/>
        <v>39.825000000000003</v>
      </c>
      <c r="L28" s="57">
        <f t="shared" si="2"/>
        <v>45.414999999999999</v>
      </c>
      <c r="M28" s="57">
        <f t="shared" si="2"/>
        <v>30.472000000000001</v>
      </c>
      <c r="N28" s="57">
        <f t="shared" si="2"/>
        <v>25.757999999999999</v>
      </c>
      <c r="O28" s="57">
        <f t="shared" si="2"/>
        <v>29.489000000000001</v>
      </c>
      <c r="P28" s="57">
        <f t="shared" si="2"/>
        <v>18.890999999999998</v>
      </c>
      <c r="Q28" s="57">
        <f t="shared" si="2"/>
        <v>30.956</v>
      </c>
      <c r="R28" s="57">
        <f t="shared" si="2"/>
        <v>13.848000000000001</v>
      </c>
      <c r="S28" s="57">
        <f t="shared" si="2"/>
        <v>7.5279999999999996</v>
      </c>
      <c r="T28" s="57">
        <f t="shared" si="2"/>
        <v>7.8239999999999998</v>
      </c>
      <c r="U28" s="57">
        <f t="shared" si="2"/>
        <v>4.6779999999999999</v>
      </c>
      <c r="V28" s="57">
        <f t="shared" si="2"/>
        <v>3.2650000000000001</v>
      </c>
      <c r="W28" s="57">
        <f t="shared" si="2"/>
        <v>3.5059999999999998</v>
      </c>
      <c r="X28" s="57">
        <f t="shared" si="2"/>
        <v>3.5870000000000002</v>
      </c>
      <c r="Y28" s="57">
        <f t="shared" si="2"/>
        <v>2.8769999999999998</v>
      </c>
      <c r="Z28" s="58" t="str">
        <f t="shared" si="2"/>
        <v/>
      </c>
      <c r="AA28" s="59">
        <f>SUM(AA25:AA27)</f>
        <v>583.51099999999985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39.220000000000006</v>
      </c>
      <c r="C47" s="83">
        <f t="shared" ref="C47:Z47" si="8">IF(LEN(C$2)&gt;0,C14+C22+C36,"")</f>
        <v>35.398000000000003</v>
      </c>
      <c r="D47" s="83">
        <f t="shared" si="8"/>
        <v>21.986000000000001</v>
      </c>
      <c r="E47" s="83">
        <f t="shared" si="8"/>
        <v>25.881999999999998</v>
      </c>
      <c r="F47" s="83">
        <f t="shared" si="8"/>
        <v>28.466000000000001</v>
      </c>
      <c r="G47" s="83">
        <f t="shared" si="8"/>
        <v>35.085999999999999</v>
      </c>
      <c r="H47" s="83">
        <f t="shared" si="8"/>
        <v>45.998999999999995</v>
      </c>
      <c r="I47" s="83">
        <f t="shared" si="8"/>
        <v>43.753</v>
      </c>
      <c r="J47" s="83">
        <f t="shared" si="8"/>
        <v>39.801999999999992</v>
      </c>
      <c r="K47" s="83">
        <f t="shared" si="8"/>
        <v>39.825000000000003</v>
      </c>
      <c r="L47" s="83">
        <f t="shared" si="8"/>
        <v>45.414999999999992</v>
      </c>
      <c r="M47" s="83">
        <f t="shared" si="8"/>
        <v>30.472000000000001</v>
      </c>
      <c r="N47" s="83">
        <f t="shared" si="8"/>
        <v>25.757999999999999</v>
      </c>
      <c r="O47" s="83">
        <f t="shared" si="8"/>
        <v>29.488999999999997</v>
      </c>
      <c r="P47" s="83">
        <f t="shared" si="8"/>
        <v>18.890999999999998</v>
      </c>
      <c r="Q47" s="83">
        <f t="shared" si="8"/>
        <v>30.956</v>
      </c>
      <c r="R47" s="83">
        <f t="shared" si="8"/>
        <v>13.847999999999999</v>
      </c>
      <c r="S47" s="83">
        <f t="shared" si="8"/>
        <v>7.5279999999999996</v>
      </c>
      <c r="T47" s="83">
        <f t="shared" si="8"/>
        <v>7.8240000000000007</v>
      </c>
      <c r="U47" s="83">
        <f t="shared" si="8"/>
        <v>4.6779999999999999</v>
      </c>
      <c r="V47" s="83">
        <f t="shared" si="8"/>
        <v>3.2650000000000001</v>
      </c>
      <c r="W47" s="83">
        <f t="shared" si="8"/>
        <v>3.5059999999999998</v>
      </c>
      <c r="X47" s="83">
        <f t="shared" si="8"/>
        <v>3.5869999999999997</v>
      </c>
      <c r="Y47" s="83">
        <f t="shared" si="8"/>
        <v>2.8770000000000002</v>
      </c>
      <c r="Z47" s="84" t="str">
        <f t="shared" si="8"/>
        <v/>
      </c>
      <c r="AA47" s="100">
        <f>SUM(B47:Z47)</f>
        <v>583.51099999999974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39.220999999999997</v>
      </c>
      <c r="C4" s="18">
        <v>35.399000000000001</v>
      </c>
      <c r="D4" s="18">
        <v>21.986000000000001</v>
      </c>
      <c r="E4" s="18">
        <v>25.882000000000001</v>
      </c>
      <c r="F4" s="18">
        <v>28.466000000000001</v>
      </c>
      <c r="G4" s="18">
        <v>35.085999999999999</v>
      </c>
      <c r="H4" s="18">
        <v>45.999000000000002</v>
      </c>
      <c r="I4" s="18">
        <v>43.753</v>
      </c>
      <c r="J4" s="18">
        <v>39.802</v>
      </c>
      <c r="K4" s="18">
        <v>39.825000000000003</v>
      </c>
      <c r="L4" s="18">
        <v>45.415000000000006</v>
      </c>
      <c r="M4" s="18">
        <v>30.472000000000001</v>
      </c>
      <c r="N4" s="18">
        <v>25.757999999999999</v>
      </c>
      <c r="O4" s="18">
        <v>29.488999999999997</v>
      </c>
      <c r="P4" s="18">
        <v>18.891000000000002</v>
      </c>
      <c r="Q4" s="18">
        <v>30.956000000000003</v>
      </c>
      <c r="R4" s="18">
        <v>13.848000000000003</v>
      </c>
      <c r="S4" s="18">
        <v>7.5279999999999996</v>
      </c>
      <c r="T4" s="18">
        <v>7.8239999999999998</v>
      </c>
      <c r="U4" s="18">
        <v>4.6779999999999999</v>
      </c>
      <c r="V4" s="18">
        <v>3.2650000000000001</v>
      </c>
      <c r="W4" s="18">
        <v>3.5060000000000002</v>
      </c>
      <c r="X4" s="18">
        <v>3.5869999999999997</v>
      </c>
      <c r="Y4" s="18">
        <v>2.8769999999999998</v>
      </c>
      <c r="Z4" s="19"/>
      <c r="AA4" s="20">
        <f>SUM(B4:Z4)</f>
        <v>583.51299999999981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53.88</v>
      </c>
      <c r="C7" s="28">
        <v>54</v>
      </c>
      <c r="D7" s="28">
        <v>50.41</v>
      </c>
      <c r="E7" s="28">
        <v>47.58</v>
      </c>
      <c r="F7" s="28">
        <v>46.77</v>
      </c>
      <c r="G7" s="28">
        <v>48.41</v>
      </c>
      <c r="H7" s="28">
        <v>51.1</v>
      </c>
      <c r="I7" s="28">
        <v>45.2</v>
      </c>
      <c r="J7" s="28">
        <v>44.99</v>
      </c>
      <c r="K7" s="28">
        <v>44.48</v>
      </c>
      <c r="L7" s="28">
        <v>47.42</v>
      </c>
      <c r="M7" s="28">
        <v>44.77</v>
      </c>
      <c r="N7" s="28">
        <v>44.34</v>
      </c>
      <c r="O7" s="28">
        <v>44.78</v>
      </c>
      <c r="P7" s="28">
        <v>42.89</v>
      </c>
      <c r="Q7" s="28">
        <v>45.13</v>
      </c>
      <c r="R7" s="28">
        <v>47.21</v>
      </c>
      <c r="S7" s="28">
        <v>58</v>
      </c>
      <c r="T7" s="28">
        <v>58.99</v>
      </c>
      <c r="U7" s="28">
        <v>28.14</v>
      </c>
      <c r="V7" s="28">
        <v>48.59</v>
      </c>
      <c r="W7" s="28">
        <v>13.99</v>
      </c>
      <c r="X7" s="28">
        <v>6.78</v>
      </c>
      <c r="Y7" s="28">
        <v>36.78</v>
      </c>
      <c r="Z7" s="29"/>
      <c r="AA7" s="30">
        <v>43.942916666666669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39.094999999999999</v>
      </c>
      <c r="C13" s="52">
        <v>32.118000000000002</v>
      </c>
      <c r="D13" s="52">
        <v>21.061</v>
      </c>
      <c r="E13" s="52">
        <v>24.958999999999996</v>
      </c>
      <c r="F13" s="52">
        <v>27.666</v>
      </c>
      <c r="G13" s="52">
        <v>34.286000000000001</v>
      </c>
      <c r="H13" s="52">
        <v>45.199000000000005</v>
      </c>
      <c r="I13" s="52">
        <v>43.615000000000002</v>
      </c>
      <c r="J13" s="52">
        <v>39.802</v>
      </c>
      <c r="K13" s="52">
        <v>39.825000000000003</v>
      </c>
      <c r="L13" s="52">
        <v>45.415000000000006</v>
      </c>
      <c r="M13" s="52">
        <v>28.935000000000002</v>
      </c>
      <c r="N13" s="52">
        <v>25.757999999999999</v>
      </c>
      <c r="O13" s="52">
        <v>29.488999999999997</v>
      </c>
      <c r="P13" s="52">
        <v>18.891000000000002</v>
      </c>
      <c r="Q13" s="52">
        <v>30.252000000000002</v>
      </c>
      <c r="R13" s="52">
        <v>13.183000000000002</v>
      </c>
      <c r="S13" s="52">
        <v>6.5679999999999996</v>
      </c>
      <c r="T13" s="52">
        <v>7.4109999999999996</v>
      </c>
      <c r="U13" s="52">
        <v>4.2629999999999999</v>
      </c>
      <c r="V13" s="52">
        <v>2.556</v>
      </c>
      <c r="W13" s="52">
        <v>3.08</v>
      </c>
      <c r="X13" s="52">
        <v>3.1559999999999997</v>
      </c>
      <c r="Y13" s="52">
        <v>2.5489999999999999</v>
      </c>
      <c r="Z13" s="53"/>
      <c r="AA13" s="54">
        <f>SUM(B13:Z13)</f>
        <v>569.13199999999995</v>
      </c>
    </row>
    <row r="14" spans="1:27" ht="30" customHeight="1" thickBot="1" x14ac:dyDescent="0.25">
      <c r="A14" s="55" t="s">
        <v>10</v>
      </c>
      <c r="B14" s="56">
        <f>IF(LEN(B$2)&gt;0,SUM(B10:B13),"")</f>
        <v>39.094999999999999</v>
      </c>
      <c r="C14" s="57">
        <f t="shared" ref="C14:Z14" si="0">IF(LEN(C$2)&gt;0,SUM(C10:C13),"")</f>
        <v>32.118000000000002</v>
      </c>
      <c r="D14" s="57">
        <f t="shared" si="0"/>
        <v>21.061</v>
      </c>
      <c r="E14" s="57">
        <f t="shared" si="0"/>
        <v>24.958999999999996</v>
      </c>
      <c r="F14" s="57">
        <f t="shared" si="0"/>
        <v>27.666</v>
      </c>
      <c r="G14" s="57">
        <f t="shared" si="0"/>
        <v>34.286000000000001</v>
      </c>
      <c r="H14" s="57">
        <f t="shared" si="0"/>
        <v>45.199000000000005</v>
      </c>
      <c r="I14" s="57">
        <f t="shared" si="0"/>
        <v>43.615000000000002</v>
      </c>
      <c r="J14" s="57">
        <f t="shared" si="0"/>
        <v>39.802</v>
      </c>
      <c r="K14" s="57">
        <f t="shared" si="0"/>
        <v>39.825000000000003</v>
      </c>
      <c r="L14" s="57">
        <f t="shared" si="0"/>
        <v>45.415000000000006</v>
      </c>
      <c r="M14" s="57">
        <f t="shared" si="0"/>
        <v>28.935000000000002</v>
      </c>
      <c r="N14" s="57">
        <f t="shared" si="0"/>
        <v>25.757999999999999</v>
      </c>
      <c r="O14" s="57">
        <f t="shared" si="0"/>
        <v>29.488999999999997</v>
      </c>
      <c r="P14" s="57">
        <f t="shared" si="0"/>
        <v>18.891000000000002</v>
      </c>
      <c r="Q14" s="57">
        <f t="shared" si="0"/>
        <v>30.252000000000002</v>
      </c>
      <c r="R14" s="57">
        <f t="shared" si="0"/>
        <v>13.183000000000002</v>
      </c>
      <c r="S14" s="57">
        <f t="shared" si="0"/>
        <v>6.5679999999999996</v>
      </c>
      <c r="T14" s="57">
        <f t="shared" si="0"/>
        <v>7.4109999999999996</v>
      </c>
      <c r="U14" s="57">
        <f t="shared" si="0"/>
        <v>4.2629999999999999</v>
      </c>
      <c r="V14" s="57">
        <f t="shared" si="0"/>
        <v>2.556</v>
      </c>
      <c r="W14" s="57">
        <f t="shared" si="0"/>
        <v>3.08</v>
      </c>
      <c r="X14" s="57">
        <f t="shared" si="0"/>
        <v>3.1559999999999997</v>
      </c>
      <c r="Y14" s="57">
        <f t="shared" si="0"/>
        <v>2.5489999999999999</v>
      </c>
      <c r="Z14" s="58" t="str">
        <f t="shared" si="0"/>
        <v/>
      </c>
      <c r="AA14" s="59">
        <f>SUM(AA9:AA13)</f>
        <v>569.13199999999995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5.0999999999999996</v>
      </c>
    </row>
    <row r="18" spans="1:27" ht="24.95" customHeight="1" x14ac:dyDescent="0.2">
      <c r="A18" s="70" t="s">
        <v>13</v>
      </c>
      <c r="B18" s="71"/>
      <c r="C18" s="72">
        <v>0.84299999999999997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0.84299999999999997</v>
      </c>
    </row>
    <row r="19" spans="1:27" ht="24.95" customHeight="1" x14ac:dyDescent="0.2">
      <c r="A19" s="70" t="s">
        <v>14</v>
      </c>
      <c r="B19" s="75">
        <v>0.126</v>
      </c>
      <c r="C19" s="76">
        <v>1.3380000000000001</v>
      </c>
      <c r="D19" s="76">
        <v>0.125</v>
      </c>
      <c r="E19" s="76">
        <v>0.123</v>
      </c>
      <c r="F19" s="76"/>
      <c r="G19" s="76"/>
      <c r="H19" s="76"/>
      <c r="I19" s="76">
        <v>0.13800000000000001</v>
      </c>
      <c r="J19" s="76"/>
      <c r="K19" s="76"/>
      <c r="L19" s="76"/>
      <c r="M19" s="76">
        <v>1.5369999999999999</v>
      </c>
      <c r="N19" s="76"/>
      <c r="O19" s="76"/>
      <c r="P19" s="76"/>
      <c r="Q19" s="76">
        <v>0.70399999999999996</v>
      </c>
      <c r="R19" s="76">
        <v>0.66500000000000004</v>
      </c>
      <c r="S19" s="76">
        <v>0.96</v>
      </c>
      <c r="T19" s="76">
        <v>0.41299999999999998</v>
      </c>
      <c r="U19" s="76">
        <v>0.41499999999999998</v>
      </c>
      <c r="V19" s="76">
        <v>0.70899999999999996</v>
      </c>
      <c r="W19" s="76">
        <v>0.42599999999999999</v>
      </c>
      <c r="X19" s="76">
        <v>0.43099999999999999</v>
      </c>
      <c r="Y19" s="76">
        <v>0.32800000000000001</v>
      </c>
      <c r="Z19" s="73"/>
      <c r="AA19" s="74">
        <f>SUM(B19:Z19)</f>
        <v>8.4379999999999988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0.126</v>
      </c>
      <c r="C22" s="83">
        <f t="shared" si="1"/>
        <v>3.2810000000000001</v>
      </c>
      <c r="D22" s="83">
        <f t="shared" si="1"/>
        <v>0.92500000000000004</v>
      </c>
      <c r="E22" s="83">
        <f t="shared" si="1"/>
        <v>0.92300000000000004</v>
      </c>
      <c r="F22" s="83">
        <f t="shared" si="1"/>
        <v>0.8</v>
      </c>
      <c r="G22" s="83">
        <f t="shared" si="1"/>
        <v>0.8</v>
      </c>
      <c r="H22" s="83">
        <f t="shared" si="1"/>
        <v>0.8</v>
      </c>
      <c r="I22" s="83">
        <f t="shared" si="1"/>
        <v>0.13800000000000001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1.5369999999999999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0.70399999999999996</v>
      </c>
      <c r="R22" s="83">
        <f t="shared" si="1"/>
        <v>0.66500000000000004</v>
      </c>
      <c r="S22" s="83">
        <f t="shared" si="1"/>
        <v>0.96</v>
      </c>
      <c r="T22" s="83">
        <f t="shared" si="1"/>
        <v>0.41299999999999998</v>
      </c>
      <c r="U22" s="83">
        <f t="shared" si="1"/>
        <v>0.41499999999999998</v>
      </c>
      <c r="V22" s="83">
        <f t="shared" si="1"/>
        <v>0.70899999999999996</v>
      </c>
      <c r="W22" s="83">
        <f t="shared" si="1"/>
        <v>0.42599999999999999</v>
      </c>
      <c r="X22" s="83">
        <f t="shared" si="1"/>
        <v>0.43099999999999999</v>
      </c>
      <c r="Y22" s="83">
        <f t="shared" si="1"/>
        <v>0.32800000000000001</v>
      </c>
      <c r="Z22" s="84">
        <f t="shared" si="1"/>
        <v>0</v>
      </c>
      <c r="AA22" s="85">
        <f t="shared" si="1"/>
        <v>14.380999999999998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39.220999999999997</v>
      </c>
      <c r="C26" s="72">
        <v>35.399000000000001</v>
      </c>
      <c r="D26" s="72">
        <v>21.986000000000001</v>
      </c>
      <c r="E26" s="72">
        <v>25.882000000000001</v>
      </c>
      <c r="F26" s="72">
        <v>28.466000000000001</v>
      </c>
      <c r="G26" s="72">
        <v>35.085999999999999</v>
      </c>
      <c r="H26" s="72">
        <v>45.999000000000002</v>
      </c>
      <c r="I26" s="72">
        <v>43.753</v>
      </c>
      <c r="J26" s="72">
        <v>39.802</v>
      </c>
      <c r="K26" s="72">
        <v>39.825000000000003</v>
      </c>
      <c r="L26" s="72">
        <v>45.414999999999999</v>
      </c>
      <c r="M26" s="72">
        <v>30.472000000000001</v>
      </c>
      <c r="N26" s="72">
        <v>25.757999999999999</v>
      </c>
      <c r="O26" s="72">
        <v>29.489000000000001</v>
      </c>
      <c r="P26" s="72">
        <v>18.890999999999998</v>
      </c>
      <c r="Q26" s="72">
        <v>30.956</v>
      </c>
      <c r="R26" s="72">
        <v>13.848000000000001</v>
      </c>
      <c r="S26" s="72">
        <v>7.5279999999999996</v>
      </c>
      <c r="T26" s="72">
        <v>7.8239999999999998</v>
      </c>
      <c r="U26" s="72">
        <v>4.6779999999999999</v>
      </c>
      <c r="V26" s="72">
        <v>3.2650000000000001</v>
      </c>
      <c r="W26" s="72">
        <v>3.5059999999999998</v>
      </c>
      <c r="X26" s="72">
        <v>3.5870000000000002</v>
      </c>
      <c r="Y26" s="72">
        <v>2.8769999999999998</v>
      </c>
      <c r="Z26" s="73"/>
      <c r="AA26" s="74">
        <f>SUM(B26:Z26)</f>
        <v>583.51299999999981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39.220999999999997</v>
      </c>
      <c r="C28" s="57">
        <f t="shared" si="2"/>
        <v>35.399000000000001</v>
      </c>
      <c r="D28" s="57">
        <f t="shared" si="2"/>
        <v>21.986000000000001</v>
      </c>
      <c r="E28" s="57">
        <f t="shared" si="2"/>
        <v>25.882000000000001</v>
      </c>
      <c r="F28" s="57">
        <f t="shared" si="2"/>
        <v>28.466000000000001</v>
      </c>
      <c r="G28" s="57">
        <f t="shared" si="2"/>
        <v>35.085999999999999</v>
      </c>
      <c r="H28" s="57">
        <f t="shared" si="2"/>
        <v>45.999000000000002</v>
      </c>
      <c r="I28" s="57">
        <f t="shared" si="2"/>
        <v>43.753</v>
      </c>
      <c r="J28" s="57">
        <f t="shared" si="2"/>
        <v>39.802</v>
      </c>
      <c r="K28" s="57">
        <f t="shared" si="2"/>
        <v>39.825000000000003</v>
      </c>
      <c r="L28" s="57">
        <f t="shared" si="2"/>
        <v>45.414999999999999</v>
      </c>
      <c r="M28" s="57">
        <f t="shared" si="2"/>
        <v>30.472000000000001</v>
      </c>
      <c r="N28" s="57">
        <f t="shared" si="2"/>
        <v>25.757999999999999</v>
      </c>
      <c r="O28" s="57">
        <f t="shared" si="2"/>
        <v>29.489000000000001</v>
      </c>
      <c r="P28" s="57">
        <f t="shared" si="2"/>
        <v>18.890999999999998</v>
      </c>
      <c r="Q28" s="57">
        <f t="shared" si="2"/>
        <v>30.956</v>
      </c>
      <c r="R28" s="57">
        <f t="shared" si="2"/>
        <v>13.848000000000001</v>
      </c>
      <c r="S28" s="57">
        <f t="shared" si="2"/>
        <v>7.5279999999999996</v>
      </c>
      <c r="T28" s="57">
        <f t="shared" si="2"/>
        <v>7.8239999999999998</v>
      </c>
      <c r="U28" s="57">
        <f t="shared" si="2"/>
        <v>4.6779999999999999</v>
      </c>
      <c r="V28" s="57">
        <f t="shared" si="2"/>
        <v>3.2650000000000001</v>
      </c>
      <c r="W28" s="57">
        <f t="shared" si="2"/>
        <v>3.5059999999999998</v>
      </c>
      <c r="X28" s="57">
        <f t="shared" si="2"/>
        <v>3.5870000000000002</v>
      </c>
      <c r="Y28" s="57">
        <f t="shared" si="2"/>
        <v>2.8769999999999998</v>
      </c>
      <c r="Z28" s="58">
        <f t="shared" si="2"/>
        <v>0</v>
      </c>
      <c r="AA28" s="59">
        <f t="shared" si="2"/>
        <v>583.51299999999981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39.220999999999997</v>
      </c>
      <c r="C47" s="83">
        <f t="shared" ref="C47:Z47" si="8">SUM(C10:C13)+C22+C36</f>
        <v>35.399000000000001</v>
      </c>
      <c r="D47" s="83">
        <f t="shared" si="8"/>
        <v>21.986000000000001</v>
      </c>
      <c r="E47" s="83">
        <f t="shared" si="8"/>
        <v>25.881999999999998</v>
      </c>
      <c r="F47" s="83">
        <f t="shared" si="8"/>
        <v>28.466000000000001</v>
      </c>
      <c r="G47" s="83">
        <f t="shared" si="8"/>
        <v>35.085999999999999</v>
      </c>
      <c r="H47" s="83">
        <f t="shared" si="8"/>
        <v>45.999000000000002</v>
      </c>
      <c r="I47" s="83">
        <f t="shared" si="8"/>
        <v>43.753</v>
      </c>
      <c r="J47" s="83">
        <f t="shared" si="8"/>
        <v>39.802</v>
      </c>
      <c r="K47" s="83">
        <f t="shared" si="8"/>
        <v>39.825000000000003</v>
      </c>
      <c r="L47" s="83">
        <f t="shared" si="8"/>
        <v>45.415000000000006</v>
      </c>
      <c r="M47" s="83">
        <f t="shared" si="8"/>
        <v>30.472000000000001</v>
      </c>
      <c r="N47" s="83">
        <f t="shared" si="8"/>
        <v>25.757999999999999</v>
      </c>
      <c r="O47" s="83">
        <f t="shared" si="8"/>
        <v>29.488999999999997</v>
      </c>
      <c r="P47" s="83">
        <f t="shared" si="8"/>
        <v>18.891000000000002</v>
      </c>
      <c r="Q47" s="83">
        <f t="shared" si="8"/>
        <v>30.956000000000003</v>
      </c>
      <c r="R47" s="83">
        <f t="shared" si="8"/>
        <v>13.848000000000003</v>
      </c>
      <c r="S47" s="83">
        <f t="shared" si="8"/>
        <v>7.5279999999999996</v>
      </c>
      <c r="T47" s="83">
        <f t="shared" si="8"/>
        <v>7.8239999999999998</v>
      </c>
      <c r="U47" s="83">
        <f t="shared" si="8"/>
        <v>4.6779999999999999</v>
      </c>
      <c r="V47" s="83">
        <f t="shared" si="8"/>
        <v>3.2650000000000001</v>
      </c>
      <c r="W47" s="83">
        <f t="shared" si="8"/>
        <v>3.5060000000000002</v>
      </c>
      <c r="X47" s="83">
        <f t="shared" si="8"/>
        <v>3.5869999999999997</v>
      </c>
      <c r="Y47" s="83">
        <f t="shared" si="8"/>
        <v>2.8769999999999998</v>
      </c>
      <c r="Z47" s="84">
        <f t="shared" si="8"/>
        <v>0</v>
      </c>
      <c r="AA47" s="100">
        <f>SUM(B47:Z47)</f>
        <v>583.51299999999981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2021-01-09T21:18:47Z</dcterms:created>
  <dcterms:modified xsi:type="dcterms:W3CDTF">2021-01-09T21:18:48Z</dcterms:modified>
</cp:coreProperties>
</file>