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<sst xmlns="http://schemas.openxmlformats.org/spreadsheetml/2006/main" count="110" uniqueCount="50">
  <si>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08/01/2021 23:20:44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</si>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</sst>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11.143000000000001</c:v>
                </c:pt>
                <c:pt idx="7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0.22</c:v>
                </c:pt>
                <c:pt idx="1">
                  <c:v>4.556</c:v>
                </c:pt>
                <c:pt idx="2">
                  <c:v>3.29</c:v>
                </c:pt>
                <c:pt idx="3">
                  <c:v>2.67</c:v>
                </c:pt>
                <c:pt idx="4">
                  <c:v>4.7839999999999989</c:v>
                </c:pt>
                <c:pt idx="5">
                  <c:v>9.6859999999999999</c:v>
                </c:pt>
                <c:pt idx="6">
                  <c:v>5.5500000000000007</c:v>
                </c:pt>
                <c:pt idx="7">
                  <c:v>5</c:v>
                </c:pt>
                <c:pt idx="8">
                  <c:v>8.9030000000000005</c:v>
                </c:pt>
                <c:pt idx="9">
                  <c:v>12.103000000000002</c:v>
                </c:pt>
                <c:pt idx="10">
                  <c:v>15.994</c:v>
                </c:pt>
                <c:pt idx="11">
                  <c:v>10.936</c:v>
                </c:pt>
                <c:pt idx="12">
                  <c:v>4.9000000000000002E-2</c:v>
                </c:pt>
                <c:pt idx="13">
                  <c:v>2.4E-2</c:v>
                </c:pt>
                <c:pt idx="14">
                  <c:v>0.39900000000000002</c:v>
                </c:pt>
                <c:pt idx="15">
                  <c:v>1.105</c:v>
                </c:pt>
                <c:pt idx="19">
                  <c:v>0.63</c:v>
                </c:pt>
                <c:pt idx="20">
                  <c:v>0.01</c:v>
                </c:pt>
                <c:pt idx="21">
                  <c:v>1.37</c:v>
                </c:pt>
                <c:pt idx="22">
                  <c:v>2.8</c:v>
                </c:pt>
                <c:pt idx="23">
                  <c:v>4.1100000000000003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1441688"/>
        <c:axId val="3514420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11.152000000000001</c:v>
                </c:pt>
                <c:pt idx="1">
                  <c:v>14.579000000000001</c:v>
                </c:pt>
                <c:pt idx="2">
                  <c:v>12.722</c:v>
                </c:pt>
                <c:pt idx="3">
                  <c:v>13.285</c:v>
                </c:pt>
                <c:pt idx="4">
                  <c:v>16.177</c:v>
                </c:pt>
                <c:pt idx="5">
                  <c:v>20.678000000000001</c:v>
                </c:pt>
                <c:pt idx="6">
                  <c:v>32.500999999999998</c:v>
                </c:pt>
                <c:pt idx="7">
                  <c:v>40.028999999999996</c:v>
                </c:pt>
                <c:pt idx="8">
                  <c:v>30.819000000000003</c:v>
                </c:pt>
                <c:pt idx="9">
                  <c:v>35.260999999999996</c:v>
                </c:pt>
                <c:pt idx="10">
                  <c:v>41.086999999999996</c:v>
                </c:pt>
                <c:pt idx="11">
                  <c:v>32.898000000000003</c:v>
                </c:pt>
                <c:pt idx="12">
                  <c:v>18.452999999999999</c:v>
                </c:pt>
                <c:pt idx="13">
                  <c:v>10.940999999999999</c:v>
                </c:pt>
                <c:pt idx="14">
                  <c:v>18.209000000000003</c:v>
                </c:pt>
                <c:pt idx="15">
                  <c:v>20.507999999999999</c:v>
                </c:pt>
                <c:pt idx="16">
                  <c:v>20.602000000000004</c:v>
                </c:pt>
                <c:pt idx="17">
                  <c:v>9.9580000000000002</c:v>
                </c:pt>
                <c:pt idx="18">
                  <c:v>10.221</c:v>
                </c:pt>
                <c:pt idx="19">
                  <c:v>11.407</c:v>
                </c:pt>
                <c:pt idx="20">
                  <c:v>15.526999999999999</c:v>
                </c:pt>
                <c:pt idx="21">
                  <c:v>13.776999999999999</c:v>
                </c:pt>
                <c:pt idx="22">
                  <c:v>15.8</c:v>
                </c:pt>
                <c:pt idx="23">
                  <c:v>18.238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441688"/>
        <c:axId val="3514420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21.61</c:v>
                </c:pt>
                <c:pt idx="1">
                  <c:v>18.510000000000002</c:v>
                </c:pt>
                <c:pt idx="2">
                  <c:v>18.04</c:v>
                </c:pt>
                <c:pt idx="3">
                  <c:v>6.49</c:v>
                </c:pt>
                <c:pt idx="4">
                  <c:v>18.149999999999999</c:v>
                </c:pt>
                <c:pt idx="5">
                  <c:v>32.17</c:v>
                </c:pt>
                <c:pt idx="6">
                  <c:v>51.29</c:v>
                </c:pt>
                <c:pt idx="7">
                  <c:v>52.45</c:v>
                </c:pt>
                <c:pt idx="8">
                  <c:v>55.95</c:v>
                </c:pt>
                <c:pt idx="9">
                  <c:v>63.97</c:v>
                </c:pt>
                <c:pt idx="10">
                  <c:v>66.709999999999994</c:v>
                </c:pt>
                <c:pt idx="11">
                  <c:v>44.86</c:v>
                </c:pt>
                <c:pt idx="12">
                  <c:v>27.01</c:v>
                </c:pt>
                <c:pt idx="13">
                  <c:v>22.31</c:v>
                </c:pt>
                <c:pt idx="14">
                  <c:v>20</c:v>
                </c:pt>
                <c:pt idx="15">
                  <c:v>59</c:v>
                </c:pt>
                <c:pt idx="16">
                  <c:v>52.79</c:v>
                </c:pt>
                <c:pt idx="17">
                  <c:v>29.92</c:v>
                </c:pt>
                <c:pt idx="18">
                  <c:v>31.99</c:v>
                </c:pt>
                <c:pt idx="19">
                  <c:v>28.95</c:v>
                </c:pt>
                <c:pt idx="20">
                  <c:v>22.66</c:v>
                </c:pt>
                <c:pt idx="21">
                  <c:v>19</c:v>
                </c:pt>
                <c:pt idx="22">
                  <c:v>16.53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442864"/>
        <c:axId val="351442472"/>
      </c:lineChart>
      <c:catAx>
        <c:axId val="351441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442080"/>
        <c:crosses val="autoZero"/>
        <c:auto val="1"/>
        <c:lblAlgn val="ctr"/>
        <c:lblOffset val="100"/>
        <c:noMultiLvlLbl val="0"/>
      </c:catAx>
      <c:valAx>
        <c:axId val="35144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441688"/>
        <c:crosses val="autoZero"/>
        <c:crossBetween val="between"/>
      </c:valAx>
      <c:valAx>
        <c:axId val="351442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442864"/>
        <c:crosses val="max"/>
        <c:crossBetween val="between"/>
      </c:valAx>
      <c:catAx>
        <c:axId val="351442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442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31.143000000000001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94.189000000000021</v>
          </cell>
        </row>
        <row r="31">
          <cell r="C31">
            <v>0</v>
          </cell>
        </row>
        <row r="32">
          <cell r="C32">
            <v>51.408999999999999</v>
          </cell>
        </row>
        <row r="33">
          <cell r="C33">
            <v>308.08800000000002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479.72899999999993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21.61</v>
          </cell>
          <cell r="C7">
            <v>18.510000000000002</v>
          </cell>
          <cell r="D7">
            <v>18.04</v>
          </cell>
          <cell r="E7">
            <v>6.49</v>
          </cell>
          <cell r="F7">
            <v>18.149999999999999</v>
          </cell>
          <cell r="G7">
            <v>32.17</v>
          </cell>
          <cell r="H7">
            <v>51.29</v>
          </cell>
          <cell r="I7">
            <v>52.45</v>
          </cell>
          <cell r="J7">
            <v>55.95</v>
          </cell>
          <cell r="K7">
            <v>63.97</v>
          </cell>
          <cell r="L7">
            <v>66.709999999999994</v>
          </cell>
          <cell r="M7">
            <v>44.86</v>
          </cell>
          <cell r="N7">
            <v>27.01</v>
          </cell>
          <cell r="O7">
            <v>22.31</v>
          </cell>
          <cell r="P7">
            <v>20</v>
          </cell>
          <cell r="Q7">
            <v>59</v>
          </cell>
          <cell r="R7">
            <v>52.79</v>
          </cell>
          <cell r="S7">
            <v>29.92</v>
          </cell>
          <cell r="T7">
            <v>31.99</v>
          </cell>
          <cell r="U7">
            <v>28.95</v>
          </cell>
          <cell r="V7">
            <v>22.66</v>
          </cell>
          <cell r="W7">
            <v>19</v>
          </cell>
          <cell r="X7">
            <v>16.53</v>
          </cell>
          <cell r="Y7">
            <v>20</v>
          </cell>
        </row>
        <row r="38">
          <cell r="H38">
            <v>11.143000000000001</v>
          </cell>
          <cell r="I38">
            <v>20</v>
          </cell>
        </row>
        <row r="59">
          <cell r="B59">
            <v>0.22</v>
          </cell>
          <cell r="C59">
            <v>4.556</v>
          </cell>
          <cell r="D59">
            <v>3.29</v>
          </cell>
          <cell r="E59">
            <v>2.67</v>
          </cell>
          <cell r="F59">
            <v>4.7839999999999989</v>
          </cell>
          <cell r="G59">
            <v>9.6859999999999999</v>
          </cell>
          <cell r="H59">
            <v>5.5500000000000007</v>
          </cell>
          <cell r="I59">
            <v>5</v>
          </cell>
          <cell r="J59">
            <v>8.9030000000000005</v>
          </cell>
          <cell r="K59">
            <v>12.103000000000002</v>
          </cell>
          <cell r="L59">
            <v>15.994</v>
          </cell>
          <cell r="M59">
            <v>10.936</v>
          </cell>
          <cell r="N59">
            <v>4.9000000000000002E-2</v>
          </cell>
          <cell r="O59">
            <v>2.4E-2</v>
          </cell>
          <cell r="P59">
            <v>0.39900000000000002</v>
          </cell>
          <cell r="Q59">
            <v>1.105</v>
          </cell>
          <cell r="U59">
            <v>0.63</v>
          </cell>
          <cell r="V59">
            <v>0.01</v>
          </cell>
          <cell r="W59">
            <v>1.37</v>
          </cell>
          <cell r="X59">
            <v>2.8</v>
          </cell>
          <cell r="Y59">
            <v>4.1100000000000003</v>
          </cell>
        </row>
        <row r="65">
          <cell r="B65">
            <v>1.1819999999999999</v>
          </cell>
          <cell r="C65">
            <v>1.171</v>
          </cell>
          <cell r="D65">
            <v>1.1599999999999999</v>
          </cell>
          <cell r="E65">
            <v>1.149</v>
          </cell>
          <cell r="F65">
            <v>2.9129999999999998</v>
          </cell>
          <cell r="G65">
            <v>2.4420000000000002</v>
          </cell>
          <cell r="H65">
            <v>2.6</v>
          </cell>
          <cell r="I65">
            <v>1.413</v>
          </cell>
          <cell r="J65">
            <v>4.8380000000000001</v>
          </cell>
          <cell r="K65">
            <v>4.8160000000000007</v>
          </cell>
          <cell r="L65">
            <v>4.7679999999999998</v>
          </cell>
          <cell r="M65">
            <v>4.7160000000000002</v>
          </cell>
          <cell r="N65">
            <v>2.5230000000000001</v>
          </cell>
          <cell r="O65">
            <v>1.472</v>
          </cell>
          <cell r="P65">
            <v>2.254</v>
          </cell>
          <cell r="Q65">
            <v>2.3050000000000002</v>
          </cell>
          <cell r="R65">
            <v>2.2570000000000001</v>
          </cell>
          <cell r="S65">
            <v>0.56799999999999995</v>
          </cell>
          <cell r="T65">
            <v>0.56499999999999995</v>
          </cell>
          <cell r="U65">
            <v>0.97199999999999998</v>
          </cell>
          <cell r="V65">
            <v>1.4850000000000001</v>
          </cell>
          <cell r="W65">
            <v>1.2869999999999999</v>
          </cell>
          <cell r="X65">
            <v>0.83799999999999997</v>
          </cell>
          <cell r="Y65">
            <v>1.7150000000000001</v>
          </cell>
        </row>
        <row r="66">
          <cell r="B66">
            <v>9.75</v>
          </cell>
          <cell r="C66">
            <v>8.8520000000000003</v>
          </cell>
          <cell r="D66">
            <v>8.2719999999999985</v>
          </cell>
          <cell r="E66">
            <v>9.4659999999999993</v>
          </cell>
          <cell r="F66">
            <v>8.4799999999999986</v>
          </cell>
          <cell r="G66">
            <v>8.5499999999999989</v>
          </cell>
          <cell r="H66">
            <v>13.208</v>
          </cell>
          <cell r="I66">
            <v>13.616</v>
          </cell>
          <cell r="J66">
            <v>17.077999999999999</v>
          </cell>
          <cell r="K66">
            <v>18.342000000000002</v>
          </cell>
          <cell r="L66">
            <v>20.324999999999999</v>
          </cell>
          <cell r="M66">
            <v>17.246000000000002</v>
          </cell>
          <cell r="N66">
            <v>15.881</v>
          </cell>
          <cell r="O66">
            <v>9.4450000000000003</v>
          </cell>
          <cell r="P66">
            <v>15.555999999999999</v>
          </cell>
          <cell r="Q66">
            <v>17.097999999999999</v>
          </cell>
          <cell r="R66">
            <v>18.344999999999999</v>
          </cell>
          <cell r="S66">
            <v>9.39</v>
          </cell>
          <cell r="T66">
            <v>9.6560000000000006</v>
          </cell>
          <cell r="U66">
            <v>9.8049999999999997</v>
          </cell>
          <cell r="V66">
            <v>14.032</v>
          </cell>
          <cell r="W66">
            <v>11.12</v>
          </cell>
          <cell r="X66">
            <v>12.162000000000001</v>
          </cell>
          <cell r="Y66">
            <v>12.412999999999998</v>
          </cell>
        </row>
      </sheetData>
      <sheetData sheetId="17">
        <row r="59">
          <cell r="B59">
            <v>11.152000000000001</v>
          </cell>
          <cell r="C59">
            <v>13.478999999999999</v>
          </cell>
          <cell r="D59">
            <v>11.922000000000001</v>
          </cell>
          <cell r="E59">
            <v>12.484999999999999</v>
          </cell>
          <cell r="F59">
            <v>15.377000000000001</v>
          </cell>
          <cell r="G59">
            <v>19.878</v>
          </cell>
          <cell r="H59">
            <v>31.700999999999997</v>
          </cell>
          <cell r="I59">
            <v>40.028999999999996</v>
          </cell>
          <cell r="J59">
            <v>30.819000000000003</v>
          </cell>
          <cell r="K59">
            <v>35.260999999999996</v>
          </cell>
          <cell r="L59">
            <v>41.086999999999996</v>
          </cell>
          <cell r="M59">
            <v>32.898000000000003</v>
          </cell>
          <cell r="N59">
            <v>18.452999999999999</v>
          </cell>
          <cell r="O59">
            <v>10.940999999999999</v>
          </cell>
          <cell r="P59">
            <v>18.209000000000003</v>
          </cell>
          <cell r="Q59">
            <v>20.507999999999999</v>
          </cell>
          <cell r="R59">
            <v>20.602000000000004</v>
          </cell>
          <cell r="S59">
            <v>9.9580000000000002</v>
          </cell>
          <cell r="T59">
            <v>10.221</v>
          </cell>
          <cell r="U59">
            <v>11.407</v>
          </cell>
          <cell r="V59">
            <v>15.526999999999999</v>
          </cell>
          <cell r="W59">
            <v>13.776999999999999</v>
          </cell>
          <cell r="X59">
            <v>15.8</v>
          </cell>
          <cell r="Y59">
            <v>18.238</v>
          </cell>
        </row>
        <row r="64">
          <cell r="C64">
            <v>1.1000000000000001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</sheetData>
      <sheetData sheetId="18">
        <row r="7">
          <cell r="B7">
            <v>21.61</v>
          </cell>
          <cell r="C7">
            <v>18.510000000000002</v>
          </cell>
          <cell r="D7">
            <v>18.04</v>
          </cell>
          <cell r="E7">
            <v>6.49</v>
          </cell>
          <cell r="F7">
            <v>18.149999999999999</v>
          </cell>
          <cell r="G7">
            <v>32.17</v>
          </cell>
          <cell r="H7">
            <v>51.29</v>
          </cell>
          <cell r="I7">
            <v>52.45</v>
          </cell>
          <cell r="J7">
            <v>55.95</v>
          </cell>
          <cell r="K7">
            <v>63.97</v>
          </cell>
          <cell r="L7">
            <v>66.709999999999994</v>
          </cell>
          <cell r="M7">
            <v>44.86</v>
          </cell>
          <cell r="N7">
            <v>27.01</v>
          </cell>
          <cell r="O7">
            <v>22.31</v>
          </cell>
          <cell r="P7">
            <v>20</v>
          </cell>
          <cell r="Q7">
            <v>59</v>
          </cell>
          <cell r="R7">
            <v>52.79</v>
          </cell>
          <cell r="S7">
            <v>29.92</v>
          </cell>
          <cell r="T7">
            <v>31.99</v>
          </cell>
          <cell r="U7">
            <v>28.95</v>
          </cell>
          <cell r="V7">
            <v>22.66</v>
          </cell>
          <cell r="W7">
            <v>19</v>
          </cell>
          <cell r="X7">
            <v>16.53</v>
          </cell>
          <cell r="Y7">
            <v>20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ioannis.giannakopoulos@protergia.gr;dinos.benroubi@protergia.gr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11.152000000000003</v>
      </c>
      <c r="C4" s="18">
        <v>14.578999999999999</v>
      </c>
      <c r="D4" s="18">
        <v>12.722</v>
      </c>
      <c r="E4" s="18">
        <v>13.285</v>
      </c>
      <c r="F4" s="18">
        <v>16.177000000000003</v>
      </c>
      <c r="G4" s="18">
        <v>20.678000000000001</v>
      </c>
      <c r="H4" s="18">
        <v>32.500999999999998</v>
      </c>
      <c r="I4" s="18">
        <v>40.028999999999996</v>
      </c>
      <c r="J4" s="18">
        <v>30.818999999999999</v>
      </c>
      <c r="K4" s="18">
        <v>35.260999999999996</v>
      </c>
      <c r="L4" s="18">
        <v>41.086999999999996</v>
      </c>
      <c r="M4" s="18">
        <v>32.897999999999996</v>
      </c>
      <c r="N4" s="18">
        <v>18.452999999999999</v>
      </c>
      <c r="O4" s="18">
        <v>10.940999999999999</v>
      </c>
      <c r="P4" s="18">
        <v>18.209</v>
      </c>
      <c r="Q4" s="18">
        <v>20.507999999999999</v>
      </c>
      <c r="R4" s="18">
        <v>20.602000000000004</v>
      </c>
      <c r="S4" s="18">
        <v>9.9580000000000002</v>
      </c>
      <c r="T4" s="18">
        <v>10.221</v>
      </c>
      <c r="U4" s="18">
        <v>11.407</v>
      </c>
      <c r="V4" s="18">
        <v>15.526999999999999</v>
      </c>
      <c r="W4" s="18">
        <v>13.777000000000001</v>
      </c>
      <c r="X4" s="18">
        <v>15.799999999999999</v>
      </c>
      <c r="Y4" s="18">
        <v>18.238</v>
      </c>
      <c r="Z4" s="19"/>
      <c r="AA4" s="20">
        <f>SUM(B4:Z4)</f>
        <v>484.82899999999995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21.61</v>
      </c>
      <c r="C7" s="28">
        <v>18.510000000000002</v>
      </c>
      <c r="D7" s="28">
        <v>18.04</v>
      </c>
      <c r="E7" s="28">
        <v>6.49</v>
      </c>
      <c r="F7" s="28">
        <v>18.149999999999999</v>
      </c>
      <c r="G7" s="28">
        <v>32.17</v>
      </c>
      <c r="H7" s="28">
        <v>51.29</v>
      </c>
      <c r="I7" s="28">
        <v>52.45</v>
      </c>
      <c r="J7" s="28">
        <v>55.95</v>
      </c>
      <c r="K7" s="28">
        <v>63.97</v>
      </c>
      <c r="L7" s="28">
        <v>66.709999999999994</v>
      </c>
      <c r="M7" s="28">
        <v>44.86</v>
      </c>
      <c r="N7" s="28">
        <v>27.01</v>
      </c>
      <c r="O7" s="28">
        <v>22.31</v>
      </c>
      <c r="P7" s="28">
        <v>20</v>
      </c>
      <c r="Q7" s="28">
        <v>59</v>
      </c>
      <c r="R7" s="28">
        <v>52.79</v>
      </c>
      <c r="S7" s="28">
        <v>29.92</v>
      </c>
      <c r="T7" s="28">
        <v>31.99</v>
      </c>
      <c r="U7" s="28">
        <v>28.95</v>
      </c>
      <c r="V7" s="28">
        <v>22.66</v>
      </c>
      <c r="W7" s="28">
        <v>19</v>
      </c>
      <c r="X7" s="28">
        <v>16.53</v>
      </c>
      <c r="Y7" s="28">
        <v>20</v>
      </c>
      <c r="Z7" s="29"/>
      <c r="AA7" s="30">
        <f>IF(SUM(GR_MAINLAND_MCP_SUM_SELL)&lt;&gt;0,AVERAGEIF(GR_MAINLAND_MCP_SUM_SELL,"&lt;&gt;"""),"")</f>
        <v>33.348333333333329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11.143000000000001</v>
      </c>
      <c r="I11" s="47">
        <v>20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31.143000000000001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0.22</v>
      </c>
      <c r="C13" s="52">
        <v>4.556</v>
      </c>
      <c r="D13" s="52">
        <v>3.29</v>
      </c>
      <c r="E13" s="52">
        <v>2.67</v>
      </c>
      <c r="F13" s="52">
        <v>4.7839999999999989</v>
      </c>
      <c r="G13" s="52">
        <v>9.6859999999999999</v>
      </c>
      <c r="H13" s="52">
        <v>5.5500000000000007</v>
      </c>
      <c r="I13" s="52">
        <v>5</v>
      </c>
      <c r="J13" s="52">
        <v>8.9030000000000005</v>
      </c>
      <c r="K13" s="52">
        <v>12.103000000000002</v>
      </c>
      <c r="L13" s="52">
        <v>15.994</v>
      </c>
      <c r="M13" s="52">
        <v>10.936</v>
      </c>
      <c r="N13" s="52">
        <v>4.9000000000000002E-2</v>
      </c>
      <c r="O13" s="52">
        <v>2.4E-2</v>
      </c>
      <c r="P13" s="52">
        <v>0.39900000000000002</v>
      </c>
      <c r="Q13" s="52">
        <v>1.105</v>
      </c>
      <c r="R13" s="52"/>
      <c r="S13" s="52"/>
      <c r="T13" s="52"/>
      <c r="U13" s="52">
        <v>0.63</v>
      </c>
      <c r="V13" s="52">
        <v>0.01</v>
      </c>
      <c r="W13" s="52">
        <v>1.37</v>
      </c>
      <c r="X13" s="52">
        <v>2.8</v>
      </c>
      <c r="Y13" s="52">
        <v>4.1100000000000003</v>
      </c>
      <c r="Z13" s="53"/>
      <c r="AA13" s="54">
        <f>SUM(B13:Z13)</f>
        <v>94.189000000000021</v>
      </c>
    </row>
    <row r="14" spans="1:27" ht="30" customHeight="1" thickBot="1" x14ac:dyDescent="0.25">
      <c r="A14" s="55" t="s">
        <v>10</v>
      </c>
      <c r="B14" s="56">
        <f>IF(LEN(B$2)&gt;0,SUM(B10:B13),"")</f>
        <v>0.22</v>
      </c>
      <c r="C14" s="57">
        <f t="shared" ref="C14:Z14" si="0">IF(LEN(C$2)&gt;0,SUM(C10:C13),"")</f>
        <v>4.556</v>
      </c>
      <c r="D14" s="57">
        <f t="shared" si="0"/>
        <v>3.29</v>
      </c>
      <c r="E14" s="57">
        <f t="shared" si="0"/>
        <v>2.67</v>
      </c>
      <c r="F14" s="57">
        <f t="shared" si="0"/>
        <v>4.7839999999999989</v>
      </c>
      <c r="G14" s="57">
        <f t="shared" si="0"/>
        <v>9.6859999999999999</v>
      </c>
      <c r="H14" s="57">
        <f t="shared" si="0"/>
        <v>16.693000000000001</v>
      </c>
      <c r="I14" s="57">
        <f t="shared" si="0"/>
        <v>25</v>
      </c>
      <c r="J14" s="57">
        <f t="shared" si="0"/>
        <v>8.9030000000000005</v>
      </c>
      <c r="K14" s="57">
        <f t="shared" si="0"/>
        <v>12.103000000000002</v>
      </c>
      <c r="L14" s="57">
        <f t="shared" si="0"/>
        <v>15.994</v>
      </c>
      <c r="M14" s="57">
        <f t="shared" si="0"/>
        <v>10.936</v>
      </c>
      <c r="N14" s="57">
        <f t="shared" si="0"/>
        <v>4.9000000000000002E-2</v>
      </c>
      <c r="O14" s="57">
        <f t="shared" si="0"/>
        <v>2.4E-2</v>
      </c>
      <c r="P14" s="57">
        <f t="shared" si="0"/>
        <v>0.39900000000000002</v>
      </c>
      <c r="Q14" s="57">
        <f t="shared" si="0"/>
        <v>1.105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0.63</v>
      </c>
      <c r="V14" s="57">
        <f t="shared" si="0"/>
        <v>0.01</v>
      </c>
      <c r="W14" s="57">
        <f t="shared" si="0"/>
        <v>1.37</v>
      </c>
      <c r="X14" s="57">
        <f t="shared" si="0"/>
        <v>2.8</v>
      </c>
      <c r="Y14" s="57">
        <f t="shared" si="0"/>
        <v>4.1100000000000003</v>
      </c>
      <c r="Z14" s="58" t="str">
        <f t="shared" si="0"/>
        <v/>
      </c>
      <c r="AA14" s="59">
        <f>SUM(AA9:AA13)</f>
        <v>125.33200000000002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1.1819999999999999</v>
      </c>
      <c r="C18" s="72">
        <v>1.171</v>
      </c>
      <c r="D18" s="72">
        <v>1.1599999999999999</v>
      </c>
      <c r="E18" s="72">
        <v>1.149</v>
      </c>
      <c r="F18" s="72">
        <v>2.9129999999999998</v>
      </c>
      <c r="G18" s="72">
        <v>2.4420000000000002</v>
      </c>
      <c r="H18" s="72">
        <v>2.6</v>
      </c>
      <c r="I18" s="72">
        <v>1.413</v>
      </c>
      <c r="J18" s="72">
        <v>4.8380000000000001</v>
      </c>
      <c r="K18" s="72">
        <v>4.8160000000000007</v>
      </c>
      <c r="L18" s="72">
        <v>4.7679999999999998</v>
      </c>
      <c r="M18" s="72">
        <v>4.7160000000000002</v>
      </c>
      <c r="N18" s="72">
        <v>2.5230000000000001</v>
      </c>
      <c r="O18" s="72">
        <v>1.472</v>
      </c>
      <c r="P18" s="72">
        <v>2.254</v>
      </c>
      <c r="Q18" s="72">
        <v>2.3050000000000002</v>
      </c>
      <c r="R18" s="72">
        <v>2.2570000000000001</v>
      </c>
      <c r="S18" s="72">
        <v>0.56799999999999995</v>
      </c>
      <c r="T18" s="72">
        <v>0.56499999999999995</v>
      </c>
      <c r="U18" s="72">
        <v>0.97199999999999998</v>
      </c>
      <c r="V18" s="72">
        <v>1.4850000000000001</v>
      </c>
      <c r="W18" s="72">
        <v>1.2869999999999999</v>
      </c>
      <c r="X18" s="72">
        <v>0.83799999999999997</v>
      </c>
      <c r="Y18" s="72">
        <v>1.7150000000000001</v>
      </c>
      <c r="Z18" s="73"/>
      <c r="AA18" s="74">
        <f>SUM(B18:Z18)</f>
        <v>51.408999999999999</v>
      </c>
    </row>
    <row r="19" spans="1:27" ht="24.95" customHeight="1" x14ac:dyDescent="0.2">
      <c r="A19" s="70" t="s">
        <v>14</v>
      </c>
      <c r="B19" s="75">
        <v>9.75</v>
      </c>
      <c r="C19" s="76">
        <v>8.8520000000000003</v>
      </c>
      <c r="D19" s="76">
        <v>8.2719999999999985</v>
      </c>
      <c r="E19" s="76">
        <v>9.4659999999999993</v>
      </c>
      <c r="F19" s="76">
        <v>8.4799999999999986</v>
      </c>
      <c r="G19" s="76">
        <v>8.5499999999999989</v>
      </c>
      <c r="H19" s="76">
        <v>13.208</v>
      </c>
      <c r="I19" s="76">
        <v>13.616</v>
      </c>
      <c r="J19" s="76">
        <v>17.077999999999999</v>
      </c>
      <c r="K19" s="76">
        <v>18.342000000000002</v>
      </c>
      <c r="L19" s="76">
        <v>20.324999999999999</v>
      </c>
      <c r="M19" s="76">
        <v>17.246000000000002</v>
      </c>
      <c r="N19" s="76">
        <v>15.881</v>
      </c>
      <c r="O19" s="76">
        <v>9.4450000000000003</v>
      </c>
      <c r="P19" s="76">
        <v>15.555999999999999</v>
      </c>
      <c r="Q19" s="76">
        <v>17.097999999999999</v>
      </c>
      <c r="R19" s="76">
        <v>18.344999999999999</v>
      </c>
      <c r="S19" s="76">
        <v>9.39</v>
      </c>
      <c r="T19" s="76">
        <v>9.6560000000000006</v>
      </c>
      <c r="U19" s="76">
        <v>9.8049999999999997</v>
      </c>
      <c r="V19" s="76">
        <v>14.032</v>
      </c>
      <c r="W19" s="76">
        <v>11.12</v>
      </c>
      <c r="X19" s="76">
        <v>12.162000000000001</v>
      </c>
      <c r="Y19" s="76">
        <v>12.412999999999998</v>
      </c>
      <c r="Z19" s="73"/>
      <c r="AA19" s="74">
        <f>SUM(B19:Z19)</f>
        <v>308.08800000000002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10.932</v>
      </c>
      <c r="C22" s="83">
        <f t="shared" ref="C22:Z22" si="1">IF(LEN(C$2)&gt;0,SUM(C17:C21),"")</f>
        <v>10.023</v>
      </c>
      <c r="D22" s="83">
        <f t="shared" si="1"/>
        <v>9.4319999999999986</v>
      </c>
      <c r="E22" s="83">
        <f t="shared" si="1"/>
        <v>10.614999999999998</v>
      </c>
      <c r="F22" s="83">
        <f t="shared" si="1"/>
        <v>11.392999999999999</v>
      </c>
      <c r="G22" s="83">
        <f t="shared" si="1"/>
        <v>10.991999999999999</v>
      </c>
      <c r="H22" s="83">
        <f t="shared" si="1"/>
        <v>15.808</v>
      </c>
      <c r="I22" s="83">
        <f t="shared" si="1"/>
        <v>15.029</v>
      </c>
      <c r="J22" s="83">
        <f t="shared" si="1"/>
        <v>21.916</v>
      </c>
      <c r="K22" s="83">
        <f t="shared" si="1"/>
        <v>23.158000000000001</v>
      </c>
      <c r="L22" s="83">
        <f t="shared" si="1"/>
        <v>25.093</v>
      </c>
      <c r="M22" s="83">
        <f t="shared" si="1"/>
        <v>21.962000000000003</v>
      </c>
      <c r="N22" s="83">
        <f t="shared" si="1"/>
        <v>18.404</v>
      </c>
      <c r="O22" s="83">
        <f t="shared" si="1"/>
        <v>10.917</v>
      </c>
      <c r="P22" s="83">
        <f t="shared" si="1"/>
        <v>17.809999999999999</v>
      </c>
      <c r="Q22" s="83">
        <f t="shared" si="1"/>
        <v>19.402999999999999</v>
      </c>
      <c r="R22" s="83">
        <f t="shared" si="1"/>
        <v>20.602</v>
      </c>
      <c r="S22" s="83">
        <f t="shared" si="1"/>
        <v>9.9580000000000002</v>
      </c>
      <c r="T22" s="83">
        <f t="shared" si="1"/>
        <v>10.221</v>
      </c>
      <c r="U22" s="83">
        <f t="shared" si="1"/>
        <v>10.776999999999999</v>
      </c>
      <c r="V22" s="83">
        <f t="shared" si="1"/>
        <v>15.516999999999999</v>
      </c>
      <c r="W22" s="83">
        <f t="shared" si="1"/>
        <v>12.407</v>
      </c>
      <c r="X22" s="83">
        <f t="shared" si="1"/>
        <v>13</v>
      </c>
      <c r="Y22" s="83">
        <f t="shared" si="1"/>
        <v>14.127999999999998</v>
      </c>
      <c r="Z22" s="84" t="str">
        <f t="shared" si="1"/>
        <v/>
      </c>
      <c r="AA22" s="85">
        <f>SUM(AA17:AA21)</f>
        <v>359.49700000000001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11.151999999999999</v>
      </c>
      <c r="C26" s="72">
        <v>14.579000000000001</v>
      </c>
      <c r="D26" s="72">
        <v>12.722</v>
      </c>
      <c r="E26" s="72">
        <v>13.285</v>
      </c>
      <c r="F26" s="72">
        <v>16.177</v>
      </c>
      <c r="G26" s="72">
        <v>20.678000000000001</v>
      </c>
      <c r="H26" s="72">
        <v>32.500999999999998</v>
      </c>
      <c r="I26" s="72">
        <v>40.029000000000003</v>
      </c>
      <c r="J26" s="72">
        <v>30.818999999999999</v>
      </c>
      <c r="K26" s="72">
        <v>35.261000000000003</v>
      </c>
      <c r="L26" s="72">
        <v>41.087000000000003</v>
      </c>
      <c r="M26" s="72">
        <v>32.898000000000003</v>
      </c>
      <c r="N26" s="72">
        <v>18.452999999999999</v>
      </c>
      <c r="O26" s="72">
        <v>10.941000000000001</v>
      </c>
      <c r="P26" s="72">
        <v>18.209</v>
      </c>
      <c r="Q26" s="72">
        <v>20.507999999999999</v>
      </c>
      <c r="R26" s="72">
        <v>20.602</v>
      </c>
      <c r="S26" s="72">
        <v>9.9580000000000002</v>
      </c>
      <c r="T26" s="72">
        <v>10.221</v>
      </c>
      <c r="U26" s="72">
        <v>11.407</v>
      </c>
      <c r="V26" s="72">
        <v>15.526999999999999</v>
      </c>
      <c r="W26" s="72">
        <v>13.776999999999999</v>
      </c>
      <c r="X26" s="72">
        <v>15.8</v>
      </c>
      <c r="Y26" s="72">
        <v>18.238</v>
      </c>
      <c r="Z26" s="73"/>
      <c r="AA26" s="74">
        <f>SUM(B26:Z26)</f>
        <v>484.82899999999989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11.151999999999999</v>
      </c>
      <c r="C28" s="57">
        <f t="shared" ref="C28:Z28" si="2">IF(LEN(C$2)&gt;0,SUM(C25:C27),"")</f>
        <v>14.579000000000001</v>
      </c>
      <c r="D28" s="57">
        <f t="shared" si="2"/>
        <v>12.722</v>
      </c>
      <c r="E28" s="57">
        <f t="shared" si="2"/>
        <v>13.285</v>
      </c>
      <c r="F28" s="57">
        <f t="shared" si="2"/>
        <v>16.177</v>
      </c>
      <c r="G28" s="57">
        <f t="shared" si="2"/>
        <v>20.678000000000001</v>
      </c>
      <c r="H28" s="57">
        <f t="shared" si="2"/>
        <v>32.500999999999998</v>
      </c>
      <c r="I28" s="57">
        <f t="shared" si="2"/>
        <v>40.029000000000003</v>
      </c>
      <c r="J28" s="57">
        <f t="shared" si="2"/>
        <v>30.818999999999999</v>
      </c>
      <c r="K28" s="57">
        <f t="shared" si="2"/>
        <v>35.261000000000003</v>
      </c>
      <c r="L28" s="57">
        <f t="shared" si="2"/>
        <v>41.087000000000003</v>
      </c>
      <c r="M28" s="57">
        <f t="shared" si="2"/>
        <v>32.898000000000003</v>
      </c>
      <c r="N28" s="57">
        <f t="shared" si="2"/>
        <v>18.452999999999999</v>
      </c>
      <c r="O28" s="57">
        <f t="shared" si="2"/>
        <v>10.941000000000001</v>
      </c>
      <c r="P28" s="57">
        <f t="shared" si="2"/>
        <v>18.209</v>
      </c>
      <c r="Q28" s="57">
        <f t="shared" si="2"/>
        <v>20.507999999999999</v>
      </c>
      <c r="R28" s="57">
        <f t="shared" si="2"/>
        <v>20.602</v>
      </c>
      <c r="S28" s="57">
        <f t="shared" si="2"/>
        <v>9.9580000000000002</v>
      </c>
      <c r="T28" s="57">
        <f t="shared" si="2"/>
        <v>10.221</v>
      </c>
      <c r="U28" s="57">
        <f t="shared" si="2"/>
        <v>11.407</v>
      </c>
      <c r="V28" s="57">
        <f t="shared" si="2"/>
        <v>15.526999999999999</v>
      </c>
      <c r="W28" s="57">
        <f t="shared" si="2"/>
        <v>13.776999999999999</v>
      </c>
      <c r="X28" s="57">
        <f t="shared" si="2"/>
        <v>15.8</v>
      </c>
      <c r="Y28" s="57">
        <f t="shared" si="2"/>
        <v>18.238</v>
      </c>
      <c r="Z28" s="58" t="str">
        <f t="shared" si="2"/>
        <v/>
      </c>
      <c r="AA28" s="59">
        <f>SUM(AA25:AA27)</f>
        <v>484.82899999999989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11.152000000000001</v>
      </c>
      <c r="C47" s="83">
        <f t="shared" ref="C47:Z47" si="8">IF(LEN(C$2)&gt;0,C14+C22+C36,"")</f>
        <v>14.579000000000001</v>
      </c>
      <c r="D47" s="83">
        <f t="shared" si="8"/>
        <v>12.721999999999998</v>
      </c>
      <c r="E47" s="83">
        <f t="shared" si="8"/>
        <v>13.284999999999998</v>
      </c>
      <c r="F47" s="83">
        <f t="shared" si="8"/>
        <v>16.177</v>
      </c>
      <c r="G47" s="83">
        <f t="shared" si="8"/>
        <v>20.677999999999997</v>
      </c>
      <c r="H47" s="83">
        <f t="shared" si="8"/>
        <v>32.501000000000005</v>
      </c>
      <c r="I47" s="83">
        <f t="shared" si="8"/>
        <v>40.028999999999996</v>
      </c>
      <c r="J47" s="83">
        <f t="shared" si="8"/>
        <v>30.819000000000003</v>
      </c>
      <c r="K47" s="83">
        <f t="shared" si="8"/>
        <v>35.261000000000003</v>
      </c>
      <c r="L47" s="83">
        <f t="shared" si="8"/>
        <v>41.087000000000003</v>
      </c>
      <c r="M47" s="83">
        <f t="shared" si="8"/>
        <v>32.898000000000003</v>
      </c>
      <c r="N47" s="83">
        <f t="shared" si="8"/>
        <v>18.452999999999999</v>
      </c>
      <c r="O47" s="83">
        <f t="shared" si="8"/>
        <v>10.940999999999999</v>
      </c>
      <c r="P47" s="83">
        <f t="shared" si="8"/>
        <v>18.209</v>
      </c>
      <c r="Q47" s="83">
        <f t="shared" si="8"/>
        <v>20.507999999999999</v>
      </c>
      <c r="R47" s="83">
        <f t="shared" si="8"/>
        <v>20.602</v>
      </c>
      <c r="S47" s="83">
        <f t="shared" si="8"/>
        <v>9.9580000000000002</v>
      </c>
      <c r="T47" s="83">
        <f t="shared" si="8"/>
        <v>10.221</v>
      </c>
      <c r="U47" s="83">
        <f t="shared" si="8"/>
        <v>11.407</v>
      </c>
      <c r="V47" s="83">
        <f t="shared" si="8"/>
        <v>15.526999999999999</v>
      </c>
      <c r="W47" s="83">
        <f t="shared" si="8"/>
        <v>13.777000000000001</v>
      </c>
      <c r="X47" s="83">
        <f t="shared" si="8"/>
        <v>15.8</v>
      </c>
      <c r="Y47" s="83">
        <f t="shared" si="8"/>
        <v>18.238</v>
      </c>
      <c r="Z47" s="84" t="str">
        <f t="shared" si="8"/>
        <v/>
      </c>
      <c r="AA47" s="100">
        <f>SUM(B47:Z47)</f>
        <v>484.82899999999995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11.152000000000001</v>
      </c>
      <c r="C4" s="18">
        <v>14.579000000000001</v>
      </c>
      <c r="D4" s="18">
        <v>12.722</v>
      </c>
      <c r="E4" s="18">
        <v>13.285</v>
      </c>
      <c r="F4" s="18">
        <v>16.177</v>
      </c>
      <c r="G4" s="18">
        <v>20.678000000000001</v>
      </c>
      <c r="H4" s="18">
        <v>32.500999999999998</v>
      </c>
      <c r="I4" s="18">
        <v>40.028999999999996</v>
      </c>
      <c r="J4" s="18">
        <v>30.819000000000003</v>
      </c>
      <c r="K4" s="18">
        <v>35.260999999999996</v>
      </c>
      <c r="L4" s="18">
        <v>41.086999999999996</v>
      </c>
      <c r="M4" s="18">
        <v>32.898000000000003</v>
      </c>
      <c r="N4" s="18">
        <v>18.452999999999999</v>
      </c>
      <c r="O4" s="18">
        <v>10.940999999999999</v>
      </c>
      <c r="P4" s="18">
        <v>18.209000000000003</v>
      </c>
      <c r="Q4" s="18">
        <v>20.507999999999999</v>
      </c>
      <c r="R4" s="18">
        <v>20.602000000000004</v>
      </c>
      <c r="S4" s="18">
        <v>9.9580000000000002</v>
      </c>
      <c r="T4" s="18">
        <v>10.221</v>
      </c>
      <c r="U4" s="18">
        <v>11.407</v>
      </c>
      <c r="V4" s="18">
        <v>15.526999999999999</v>
      </c>
      <c r="W4" s="18">
        <v>13.776999999999999</v>
      </c>
      <c r="X4" s="18">
        <v>15.8</v>
      </c>
      <c r="Y4" s="18">
        <v>18.238</v>
      </c>
      <c r="Z4" s="19"/>
      <c r="AA4" s="20">
        <f>SUM(B4:Z4)</f>
        <v>484.82899999999995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21.61</v>
      </c>
      <c r="C7" s="28">
        <v>18.510000000000002</v>
      </c>
      <c r="D7" s="28">
        <v>18.04</v>
      </c>
      <c r="E7" s="28">
        <v>6.49</v>
      </c>
      <c r="F7" s="28">
        <v>18.149999999999999</v>
      </c>
      <c r="G7" s="28">
        <v>32.17</v>
      </c>
      <c r="H7" s="28">
        <v>51.29</v>
      </c>
      <c r="I7" s="28">
        <v>52.45</v>
      </c>
      <c r="J7" s="28">
        <v>55.95</v>
      </c>
      <c r="K7" s="28">
        <v>63.97</v>
      </c>
      <c r="L7" s="28">
        <v>66.709999999999994</v>
      </c>
      <c r="M7" s="28">
        <v>44.86</v>
      </c>
      <c r="N7" s="28">
        <v>27.01</v>
      </c>
      <c r="O7" s="28">
        <v>22.31</v>
      </c>
      <c r="P7" s="28">
        <v>20</v>
      </c>
      <c r="Q7" s="28">
        <v>59</v>
      </c>
      <c r="R7" s="28">
        <v>52.79</v>
      </c>
      <c r="S7" s="28">
        <v>29.92</v>
      </c>
      <c r="T7" s="28">
        <v>31.99</v>
      </c>
      <c r="U7" s="28">
        <v>28.95</v>
      </c>
      <c r="V7" s="28">
        <v>22.66</v>
      </c>
      <c r="W7" s="28">
        <v>19</v>
      </c>
      <c r="X7" s="28">
        <v>16.53</v>
      </c>
      <c r="Y7" s="28">
        <v>20</v>
      </c>
      <c r="Z7" s="29"/>
      <c r="AA7" s="30">
        <v>33.348333333333329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11.152000000000001</v>
      </c>
      <c r="C13" s="52">
        <v>13.478999999999999</v>
      </c>
      <c r="D13" s="52">
        <v>11.922000000000001</v>
      </c>
      <c r="E13" s="52">
        <v>12.484999999999999</v>
      </c>
      <c r="F13" s="52">
        <v>15.377000000000001</v>
      </c>
      <c r="G13" s="52">
        <v>19.878</v>
      </c>
      <c r="H13" s="52">
        <v>31.700999999999997</v>
      </c>
      <c r="I13" s="52">
        <v>40.028999999999996</v>
      </c>
      <c r="J13" s="52">
        <v>30.819000000000003</v>
      </c>
      <c r="K13" s="52">
        <v>35.260999999999996</v>
      </c>
      <c r="L13" s="52">
        <v>41.086999999999996</v>
      </c>
      <c r="M13" s="52">
        <v>32.898000000000003</v>
      </c>
      <c r="N13" s="52">
        <v>18.452999999999999</v>
      </c>
      <c r="O13" s="52">
        <v>10.940999999999999</v>
      </c>
      <c r="P13" s="52">
        <v>18.209000000000003</v>
      </c>
      <c r="Q13" s="52">
        <v>20.507999999999999</v>
      </c>
      <c r="R13" s="52">
        <v>20.602000000000004</v>
      </c>
      <c r="S13" s="52">
        <v>9.9580000000000002</v>
      </c>
      <c r="T13" s="52">
        <v>10.221</v>
      </c>
      <c r="U13" s="52">
        <v>11.407</v>
      </c>
      <c r="V13" s="52">
        <v>15.526999999999999</v>
      </c>
      <c r="W13" s="52">
        <v>13.776999999999999</v>
      </c>
      <c r="X13" s="52">
        <v>15.8</v>
      </c>
      <c r="Y13" s="52">
        <v>18.238</v>
      </c>
      <c r="Z13" s="53"/>
      <c r="AA13" s="54">
        <f>SUM(B13:Z13)</f>
        <v>479.72899999999993</v>
      </c>
    </row>
    <row r="14" spans="1:27" ht="30" customHeight="1" thickBot="1" x14ac:dyDescent="0.25">
      <c r="A14" s="55" t="s">
        <v>10</v>
      </c>
      <c r="B14" s="56">
        <f>IF(LEN(B$2)&gt;0,SUM(B10:B13),"")</f>
        <v>11.152000000000001</v>
      </c>
      <c r="C14" s="57">
        <f t="shared" ref="C14:Z14" si="0">IF(LEN(C$2)&gt;0,SUM(C10:C13),"")</f>
        <v>13.478999999999999</v>
      </c>
      <c r="D14" s="57">
        <f t="shared" si="0"/>
        <v>11.922000000000001</v>
      </c>
      <c r="E14" s="57">
        <f t="shared" si="0"/>
        <v>12.484999999999999</v>
      </c>
      <c r="F14" s="57">
        <f t="shared" si="0"/>
        <v>15.377000000000001</v>
      </c>
      <c r="G14" s="57">
        <f t="shared" si="0"/>
        <v>19.878</v>
      </c>
      <c r="H14" s="57">
        <f t="shared" si="0"/>
        <v>31.700999999999997</v>
      </c>
      <c r="I14" s="57">
        <f t="shared" si="0"/>
        <v>40.028999999999996</v>
      </c>
      <c r="J14" s="57">
        <f t="shared" si="0"/>
        <v>30.819000000000003</v>
      </c>
      <c r="K14" s="57">
        <f t="shared" si="0"/>
        <v>35.260999999999996</v>
      </c>
      <c r="L14" s="57">
        <f t="shared" si="0"/>
        <v>41.086999999999996</v>
      </c>
      <c r="M14" s="57">
        <f t="shared" si="0"/>
        <v>32.898000000000003</v>
      </c>
      <c r="N14" s="57">
        <f t="shared" si="0"/>
        <v>18.452999999999999</v>
      </c>
      <c r="O14" s="57">
        <f t="shared" si="0"/>
        <v>10.940999999999999</v>
      </c>
      <c r="P14" s="57">
        <f t="shared" si="0"/>
        <v>18.209000000000003</v>
      </c>
      <c r="Q14" s="57">
        <f t="shared" si="0"/>
        <v>20.507999999999999</v>
      </c>
      <c r="R14" s="57">
        <f t="shared" si="0"/>
        <v>20.602000000000004</v>
      </c>
      <c r="S14" s="57">
        <f t="shared" si="0"/>
        <v>9.9580000000000002</v>
      </c>
      <c r="T14" s="57">
        <f t="shared" si="0"/>
        <v>10.221</v>
      </c>
      <c r="U14" s="57">
        <f t="shared" si="0"/>
        <v>11.407</v>
      </c>
      <c r="V14" s="57">
        <f t="shared" si="0"/>
        <v>15.526999999999999</v>
      </c>
      <c r="W14" s="57">
        <f t="shared" si="0"/>
        <v>13.776999999999999</v>
      </c>
      <c r="X14" s="57">
        <f t="shared" si="0"/>
        <v>15.8</v>
      </c>
      <c r="Y14" s="57">
        <f t="shared" si="0"/>
        <v>18.238</v>
      </c>
      <c r="Z14" s="58" t="str">
        <f t="shared" si="0"/>
        <v/>
      </c>
      <c r="AA14" s="59">
        <f>SUM(AA9:AA13)</f>
        <v>479.72899999999993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5.0999999999999996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1.1000000000000001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5.0999999999999996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11.151999999999999</v>
      </c>
      <c r="C26" s="72">
        <v>14.579000000000001</v>
      </c>
      <c r="D26" s="72">
        <v>12.722</v>
      </c>
      <c r="E26" s="72">
        <v>13.285</v>
      </c>
      <c r="F26" s="72">
        <v>16.177</v>
      </c>
      <c r="G26" s="72">
        <v>20.678000000000001</v>
      </c>
      <c r="H26" s="72">
        <v>32.500999999999998</v>
      </c>
      <c r="I26" s="72">
        <v>40.029000000000003</v>
      </c>
      <c r="J26" s="72">
        <v>30.818999999999999</v>
      </c>
      <c r="K26" s="72">
        <v>35.261000000000003</v>
      </c>
      <c r="L26" s="72">
        <v>41.087000000000003</v>
      </c>
      <c r="M26" s="72">
        <v>32.898000000000003</v>
      </c>
      <c r="N26" s="72">
        <v>18.452999999999999</v>
      </c>
      <c r="O26" s="72">
        <v>10.941000000000001</v>
      </c>
      <c r="P26" s="72">
        <v>18.209</v>
      </c>
      <c r="Q26" s="72">
        <v>20.507999999999999</v>
      </c>
      <c r="R26" s="72">
        <v>20.602</v>
      </c>
      <c r="S26" s="72">
        <v>9.9580000000000002</v>
      </c>
      <c r="T26" s="72">
        <v>10.221</v>
      </c>
      <c r="U26" s="72">
        <v>11.407</v>
      </c>
      <c r="V26" s="72">
        <v>15.526999999999999</v>
      </c>
      <c r="W26" s="72">
        <v>13.776999999999999</v>
      </c>
      <c r="X26" s="72">
        <v>15.8</v>
      </c>
      <c r="Y26" s="72">
        <v>18.238</v>
      </c>
      <c r="Z26" s="73"/>
      <c r="AA26" s="74">
        <f>SUM(B26:Z26)</f>
        <v>484.82899999999989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11.151999999999999</v>
      </c>
      <c r="C28" s="57">
        <f t="shared" si="2"/>
        <v>14.579000000000001</v>
      </c>
      <c r="D28" s="57">
        <f t="shared" si="2"/>
        <v>12.722</v>
      </c>
      <c r="E28" s="57">
        <f t="shared" si="2"/>
        <v>13.285</v>
      </c>
      <c r="F28" s="57">
        <f t="shared" si="2"/>
        <v>16.177</v>
      </c>
      <c r="G28" s="57">
        <f t="shared" si="2"/>
        <v>20.678000000000001</v>
      </c>
      <c r="H28" s="57">
        <f t="shared" si="2"/>
        <v>32.500999999999998</v>
      </c>
      <c r="I28" s="57">
        <f t="shared" si="2"/>
        <v>40.029000000000003</v>
      </c>
      <c r="J28" s="57">
        <f t="shared" si="2"/>
        <v>30.818999999999999</v>
      </c>
      <c r="K28" s="57">
        <f t="shared" si="2"/>
        <v>35.261000000000003</v>
      </c>
      <c r="L28" s="57">
        <f t="shared" si="2"/>
        <v>41.087000000000003</v>
      </c>
      <c r="M28" s="57">
        <f t="shared" si="2"/>
        <v>32.898000000000003</v>
      </c>
      <c r="N28" s="57">
        <f t="shared" si="2"/>
        <v>18.452999999999999</v>
      </c>
      <c r="O28" s="57">
        <f t="shared" si="2"/>
        <v>10.941000000000001</v>
      </c>
      <c r="P28" s="57">
        <f t="shared" si="2"/>
        <v>18.209</v>
      </c>
      <c r="Q28" s="57">
        <f t="shared" si="2"/>
        <v>20.507999999999999</v>
      </c>
      <c r="R28" s="57">
        <f t="shared" si="2"/>
        <v>20.602</v>
      </c>
      <c r="S28" s="57">
        <f t="shared" si="2"/>
        <v>9.9580000000000002</v>
      </c>
      <c r="T28" s="57">
        <f t="shared" si="2"/>
        <v>10.221</v>
      </c>
      <c r="U28" s="57">
        <f t="shared" si="2"/>
        <v>11.407</v>
      </c>
      <c r="V28" s="57">
        <f t="shared" si="2"/>
        <v>15.526999999999999</v>
      </c>
      <c r="W28" s="57">
        <f t="shared" si="2"/>
        <v>13.776999999999999</v>
      </c>
      <c r="X28" s="57">
        <f t="shared" si="2"/>
        <v>15.8</v>
      </c>
      <c r="Y28" s="57">
        <f t="shared" si="2"/>
        <v>18.238</v>
      </c>
      <c r="Z28" s="58">
        <f t="shared" si="2"/>
        <v>0</v>
      </c>
      <c r="AA28" s="59">
        <f t="shared" si="2"/>
        <v>484.82899999999989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11.152000000000001</v>
      </c>
      <c r="C47" s="83">
        <f t="shared" ref="C47:Z47" si="8">SUM(C10:C13)+C22+C36</f>
        <v>14.578999999999999</v>
      </c>
      <c r="D47" s="83">
        <f t="shared" si="8"/>
        <v>12.722000000000001</v>
      </c>
      <c r="E47" s="83">
        <f t="shared" si="8"/>
        <v>13.285</v>
      </c>
      <c r="F47" s="83">
        <f t="shared" si="8"/>
        <v>16.177</v>
      </c>
      <c r="G47" s="83">
        <f t="shared" si="8"/>
        <v>20.678000000000001</v>
      </c>
      <c r="H47" s="83">
        <f t="shared" si="8"/>
        <v>32.500999999999998</v>
      </c>
      <c r="I47" s="83">
        <f t="shared" si="8"/>
        <v>40.028999999999996</v>
      </c>
      <c r="J47" s="83">
        <f t="shared" si="8"/>
        <v>30.819000000000003</v>
      </c>
      <c r="K47" s="83">
        <f t="shared" si="8"/>
        <v>35.260999999999996</v>
      </c>
      <c r="L47" s="83">
        <f t="shared" si="8"/>
        <v>41.086999999999996</v>
      </c>
      <c r="M47" s="83">
        <f t="shared" si="8"/>
        <v>32.898000000000003</v>
      </c>
      <c r="N47" s="83">
        <f t="shared" si="8"/>
        <v>18.452999999999999</v>
      </c>
      <c r="O47" s="83">
        <f t="shared" si="8"/>
        <v>10.940999999999999</v>
      </c>
      <c r="P47" s="83">
        <f t="shared" si="8"/>
        <v>18.209000000000003</v>
      </c>
      <c r="Q47" s="83">
        <f t="shared" si="8"/>
        <v>20.507999999999999</v>
      </c>
      <c r="R47" s="83">
        <f t="shared" si="8"/>
        <v>20.602000000000004</v>
      </c>
      <c r="S47" s="83">
        <f t="shared" si="8"/>
        <v>9.9580000000000002</v>
      </c>
      <c r="T47" s="83">
        <f t="shared" si="8"/>
        <v>10.221</v>
      </c>
      <c r="U47" s="83">
        <f t="shared" si="8"/>
        <v>11.407</v>
      </c>
      <c r="V47" s="83">
        <f t="shared" si="8"/>
        <v>15.526999999999999</v>
      </c>
      <c r="W47" s="83">
        <f t="shared" si="8"/>
        <v>13.776999999999999</v>
      </c>
      <c r="X47" s="83">
        <f t="shared" si="8"/>
        <v>15.8</v>
      </c>
      <c r="Y47" s="83">
        <f t="shared" si="8"/>
        <v>18.238</v>
      </c>
      <c r="Z47" s="84">
        <f t="shared" si="8"/>
        <v>0</v>
      </c>
      <c r="AA47" s="100">
        <f>SUM(B47:Z47)</f>
        <v>484.82899999999995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2021-01-08T21:20:44Z</dcterms:created>
  <dcterms:modified xsi:type="dcterms:W3CDTF">2021-01-08T21:20:45Z</dcterms:modified>
</cp:coreProperties>
</file>