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<sst xmlns="http://schemas.openxmlformats.org/spreadsheetml/2006/main" count="110" uniqueCount="50">
  <si>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07/01/2021 23:26:03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</si>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</sst>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63</c:v>
                </c:pt>
                <c:pt idx="7">
                  <c:v>10.778</c:v>
                </c:pt>
                <c:pt idx="8">
                  <c:v>20.533999999999999</c:v>
                </c:pt>
                <c:pt idx="9">
                  <c:v>9.879999999999999</c:v>
                </c:pt>
                <c:pt idx="10">
                  <c:v>6.5060000000000002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10.295999999999999</c:v>
                </c:pt>
                <c:pt idx="15">
                  <c:v>10.72</c:v>
                </c:pt>
                <c:pt idx="16">
                  <c:v>10.044</c:v>
                </c:pt>
                <c:pt idx="17">
                  <c:v>21.584</c:v>
                </c:pt>
                <c:pt idx="18">
                  <c:v>22.307000000000002</c:v>
                </c:pt>
                <c:pt idx="19">
                  <c:v>17.362000000000002</c:v>
                </c:pt>
                <c:pt idx="20">
                  <c:v>9.2789999999999999</c:v>
                </c:pt>
                <c:pt idx="21">
                  <c:v>4.9829999999999997</c:v>
                </c:pt>
                <c:pt idx="22">
                  <c:v>8.2629999999999999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5.9350000000000005</c:v>
                </c:pt>
                <c:pt idx="1">
                  <c:v>16.074999999999999</c:v>
                </c:pt>
                <c:pt idx="2">
                  <c:v>16.041</c:v>
                </c:pt>
                <c:pt idx="3">
                  <c:v>15.183999999999999</c:v>
                </c:pt>
                <c:pt idx="4">
                  <c:v>15.644000000000002</c:v>
                </c:pt>
                <c:pt idx="5">
                  <c:v>21.295999999999999</c:v>
                </c:pt>
                <c:pt idx="6">
                  <c:v>23.494999999999997</c:v>
                </c:pt>
                <c:pt idx="7">
                  <c:v>22.888999999999999</c:v>
                </c:pt>
                <c:pt idx="8">
                  <c:v>21.215</c:v>
                </c:pt>
                <c:pt idx="9">
                  <c:v>13.264000000000001</c:v>
                </c:pt>
                <c:pt idx="10">
                  <c:v>23.721</c:v>
                </c:pt>
                <c:pt idx="11">
                  <c:v>25.03</c:v>
                </c:pt>
                <c:pt idx="12">
                  <c:v>13.195999999999998</c:v>
                </c:pt>
                <c:pt idx="13">
                  <c:v>19.881</c:v>
                </c:pt>
                <c:pt idx="14">
                  <c:v>34.694000000000003</c:v>
                </c:pt>
                <c:pt idx="15">
                  <c:v>22.470999999999997</c:v>
                </c:pt>
                <c:pt idx="16">
                  <c:v>33.355999999999995</c:v>
                </c:pt>
                <c:pt idx="17">
                  <c:v>15.936</c:v>
                </c:pt>
                <c:pt idx="18">
                  <c:v>15.716000000000001</c:v>
                </c:pt>
                <c:pt idx="19">
                  <c:v>13.34</c:v>
                </c:pt>
                <c:pt idx="20">
                  <c:v>11.902999999999999</c:v>
                </c:pt>
                <c:pt idx="21">
                  <c:v>16.027999999999999</c:v>
                </c:pt>
                <c:pt idx="22">
                  <c:v>17.779</c:v>
                </c:pt>
                <c:pt idx="23">
                  <c:v>21.222999999999999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5621832"/>
        <c:axId val="1756222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74.832999999999998</c:v>
                </c:pt>
                <c:pt idx="1">
                  <c:v>22.689999999999998</c:v>
                </c:pt>
                <c:pt idx="2">
                  <c:v>22.271000000000001</c:v>
                </c:pt>
                <c:pt idx="3">
                  <c:v>22.152999999999999</c:v>
                </c:pt>
                <c:pt idx="4">
                  <c:v>24.774999999999999</c:v>
                </c:pt>
                <c:pt idx="5">
                  <c:v>32.997</c:v>
                </c:pt>
                <c:pt idx="6">
                  <c:v>42.805000000000007</c:v>
                </c:pt>
                <c:pt idx="7">
                  <c:v>53.783999999999999</c:v>
                </c:pt>
                <c:pt idx="8">
                  <c:v>62.085999999999991</c:v>
                </c:pt>
                <c:pt idx="9">
                  <c:v>43.792000000000009</c:v>
                </c:pt>
                <c:pt idx="10">
                  <c:v>52.660999999999994</c:v>
                </c:pt>
                <c:pt idx="11">
                  <c:v>54.262999999999998</c:v>
                </c:pt>
                <c:pt idx="12">
                  <c:v>42.768000000000001</c:v>
                </c:pt>
                <c:pt idx="13">
                  <c:v>34.744</c:v>
                </c:pt>
                <c:pt idx="14">
                  <c:v>49.473000000000006</c:v>
                </c:pt>
                <c:pt idx="15">
                  <c:v>44.808999999999997</c:v>
                </c:pt>
                <c:pt idx="16">
                  <c:v>49.458999999999996</c:v>
                </c:pt>
                <c:pt idx="17">
                  <c:v>42.742000000000004</c:v>
                </c:pt>
                <c:pt idx="18">
                  <c:v>42.82</c:v>
                </c:pt>
                <c:pt idx="19">
                  <c:v>35.471999999999994</c:v>
                </c:pt>
                <c:pt idx="20">
                  <c:v>30.973999999999997</c:v>
                </c:pt>
                <c:pt idx="21">
                  <c:v>26.896000000000001</c:v>
                </c:pt>
                <c:pt idx="22">
                  <c:v>29.457999999999998</c:v>
                </c:pt>
                <c:pt idx="23">
                  <c:v>30.690999999999999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621832"/>
        <c:axId val="1756222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47.52</c:v>
                </c:pt>
                <c:pt idx="1">
                  <c:v>26.89</c:v>
                </c:pt>
                <c:pt idx="2">
                  <c:v>23.53</c:v>
                </c:pt>
                <c:pt idx="3">
                  <c:v>20.75</c:v>
                </c:pt>
                <c:pt idx="4">
                  <c:v>21.7</c:v>
                </c:pt>
                <c:pt idx="5">
                  <c:v>30.25</c:v>
                </c:pt>
                <c:pt idx="6">
                  <c:v>51.39</c:v>
                </c:pt>
                <c:pt idx="7">
                  <c:v>59.34</c:v>
                </c:pt>
                <c:pt idx="8">
                  <c:v>82.5</c:v>
                </c:pt>
                <c:pt idx="9">
                  <c:v>78</c:v>
                </c:pt>
                <c:pt idx="10">
                  <c:v>74.540000000000006</c:v>
                </c:pt>
                <c:pt idx="11">
                  <c:v>71.39</c:v>
                </c:pt>
                <c:pt idx="12">
                  <c:v>69.81</c:v>
                </c:pt>
                <c:pt idx="13">
                  <c:v>67.099999999999994</c:v>
                </c:pt>
                <c:pt idx="14">
                  <c:v>68.5</c:v>
                </c:pt>
                <c:pt idx="15">
                  <c:v>69</c:v>
                </c:pt>
                <c:pt idx="16">
                  <c:v>70.11</c:v>
                </c:pt>
                <c:pt idx="17">
                  <c:v>83.9</c:v>
                </c:pt>
                <c:pt idx="18">
                  <c:v>83.81</c:v>
                </c:pt>
                <c:pt idx="19">
                  <c:v>82.61</c:v>
                </c:pt>
                <c:pt idx="20">
                  <c:v>69.36</c:v>
                </c:pt>
                <c:pt idx="21">
                  <c:v>52.72</c:v>
                </c:pt>
                <c:pt idx="22">
                  <c:v>50.64</c:v>
                </c:pt>
                <c:pt idx="23">
                  <c:v>46.81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623008"/>
        <c:axId val="175622616"/>
      </c:lineChart>
      <c:catAx>
        <c:axId val="175621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622224"/>
        <c:crosses val="autoZero"/>
        <c:auto val="1"/>
        <c:lblAlgn val="ctr"/>
        <c:lblOffset val="100"/>
        <c:noMultiLvlLbl val="0"/>
      </c:catAx>
      <c:valAx>
        <c:axId val="17562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621832"/>
        <c:crosses val="autoZero"/>
        <c:crossBetween val="between"/>
      </c:valAx>
      <c:valAx>
        <c:axId val="175622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623008"/>
        <c:crosses val="max"/>
        <c:crossBetween val="between"/>
      </c:valAx>
      <c:catAx>
        <c:axId val="175623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622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249.53600000000003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455.31200000000007</v>
          </cell>
        </row>
        <row r="31">
          <cell r="C31">
            <v>144.26500000000001</v>
          </cell>
        </row>
        <row r="32">
          <cell r="C32">
            <v>3.0569999999999999</v>
          </cell>
        </row>
        <row r="33">
          <cell r="C33">
            <v>117.24599999999998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663.40100000000007</v>
          </cell>
        </row>
        <row r="40">
          <cell r="C40">
            <v>140.53700000000001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50.597000000000001</v>
          </cell>
        </row>
        <row r="46">
          <cell r="C46">
            <v>0</v>
          </cell>
        </row>
        <row r="47">
          <cell r="C47">
            <v>114.881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47.52</v>
          </cell>
          <cell r="C7">
            <v>26.89</v>
          </cell>
          <cell r="D7">
            <v>23.53</v>
          </cell>
          <cell r="E7">
            <v>20.75</v>
          </cell>
          <cell r="F7">
            <v>21.7</v>
          </cell>
          <cell r="G7">
            <v>30.25</v>
          </cell>
          <cell r="H7">
            <v>51.39</v>
          </cell>
          <cell r="I7">
            <v>59.34</v>
          </cell>
          <cell r="J7">
            <v>82.5</v>
          </cell>
          <cell r="K7">
            <v>78</v>
          </cell>
          <cell r="L7">
            <v>74.540000000000006</v>
          </cell>
          <cell r="M7">
            <v>71.39</v>
          </cell>
          <cell r="N7">
            <v>69.81</v>
          </cell>
          <cell r="O7">
            <v>67.099999999999994</v>
          </cell>
          <cell r="P7">
            <v>68.5</v>
          </cell>
          <cell r="Q7">
            <v>69</v>
          </cell>
          <cell r="R7">
            <v>70.11</v>
          </cell>
          <cell r="S7">
            <v>83.9</v>
          </cell>
          <cell r="T7">
            <v>83.81</v>
          </cell>
          <cell r="U7">
            <v>82.61</v>
          </cell>
          <cell r="V7">
            <v>69.36</v>
          </cell>
          <cell r="W7">
            <v>52.72</v>
          </cell>
          <cell r="X7">
            <v>50.64</v>
          </cell>
          <cell r="Y7">
            <v>46.81</v>
          </cell>
        </row>
        <row r="26">
          <cell r="B26">
            <v>63</v>
          </cell>
        </row>
        <row r="37">
          <cell r="J37">
            <v>9.7449999999999992</v>
          </cell>
          <cell r="K37">
            <v>4.7530000000000001</v>
          </cell>
          <cell r="S37">
            <v>9.0299999999999994</v>
          </cell>
          <cell r="T37">
            <v>9.0180000000000007</v>
          </cell>
          <cell r="U37">
            <v>7.5810000000000004</v>
          </cell>
        </row>
        <row r="38">
          <cell r="I38">
            <v>10.778</v>
          </cell>
          <cell r="J38">
            <v>10.789</v>
          </cell>
          <cell r="K38">
            <v>5.1269999999999998</v>
          </cell>
          <cell r="L38">
            <v>6.5060000000000002</v>
          </cell>
          <cell r="M38">
            <v>8</v>
          </cell>
          <cell r="N38">
            <v>8</v>
          </cell>
          <cell r="O38">
            <v>8</v>
          </cell>
          <cell r="P38">
            <v>10.295999999999999</v>
          </cell>
          <cell r="Q38">
            <v>10.72</v>
          </cell>
          <cell r="R38">
            <v>10.044</v>
          </cell>
          <cell r="S38">
            <v>12.554</v>
          </cell>
          <cell r="T38">
            <v>13.289</v>
          </cell>
          <cell r="U38">
            <v>9.7810000000000006</v>
          </cell>
          <cell r="V38">
            <v>9.2789999999999999</v>
          </cell>
          <cell r="W38">
            <v>4.9829999999999997</v>
          </cell>
          <cell r="X38">
            <v>8.2629999999999999</v>
          </cell>
        </row>
        <row r="59">
          <cell r="B59">
            <v>5.9350000000000005</v>
          </cell>
          <cell r="C59">
            <v>16.074999999999999</v>
          </cell>
          <cell r="D59">
            <v>16.041</v>
          </cell>
          <cell r="E59">
            <v>15.183999999999999</v>
          </cell>
          <cell r="F59">
            <v>15.644000000000002</v>
          </cell>
          <cell r="G59">
            <v>21.295999999999999</v>
          </cell>
          <cell r="H59">
            <v>23.494999999999997</v>
          </cell>
          <cell r="I59">
            <v>22.888999999999999</v>
          </cell>
          <cell r="J59">
            <v>21.215</v>
          </cell>
          <cell r="K59">
            <v>13.264000000000001</v>
          </cell>
          <cell r="L59">
            <v>23.721</v>
          </cell>
          <cell r="M59">
            <v>25.03</v>
          </cell>
          <cell r="N59">
            <v>13.195999999999998</v>
          </cell>
          <cell r="O59">
            <v>19.881</v>
          </cell>
          <cell r="P59">
            <v>34.694000000000003</v>
          </cell>
          <cell r="Q59">
            <v>22.470999999999997</v>
          </cell>
          <cell r="R59">
            <v>33.355999999999995</v>
          </cell>
          <cell r="S59">
            <v>15.936</v>
          </cell>
          <cell r="T59">
            <v>15.716000000000001</v>
          </cell>
          <cell r="U59">
            <v>13.34</v>
          </cell>
          <cell r="V59">
            <v>11.902999999999999</v>
          </cell>
          <cell r="W59">
            <v>16.027999999999999</v>
          </cell>
          <cell r="X59">
            <v>17.779</v>
          </cell>
          <cell r="Y59">
            <v>21.222999999999999</v>
          </cell>
        </row>
        <row r="64">
          <cell r="B64">
            <v>3.0169999999999999</v>
          </cell>
          <cell r="C64">
            <v>3.0169999999999999</v>
          </cell>
          <cell r="D64">
            <v>3.0169999999999999</v>
          </cell>
          <cell r="E64">
            <v>3.0169999999999999</v>
          </cell>
          <cell r="F64">
            <v>3.0169999999999999</v>
          </cell>
          <cell r="G64">
            <v>3.0169999999999999</v>
          </cell>
          <cell r="H64">
            <v>1.704</v>
          </cell>
          <cell r="I64">
            <v>1.704</v>
          </cell>
          <cell r="J64">
            <v>19.63</v>
          </cell>
          <cell r="K64">
            <v>19.63</v>
          </cell>
          <cell r="L64">
            <v>19.63</v>
          </cell>
          <cell r="M64">
            <v>16.902999999999999</v>
          </cell>
          <cell r="N64">
            <v>16.902999999999999</v>
          </cell>
          <cell r="O64">
            <v>2.9649999999999999</v>
          </cell>
          <cell r="P64">
            <v>3.9750000000000001</v>
          </cell>
          <cell r="Q64">
            <v>2.3849999999999998</v>
          </cell>
          <cell r="R64">
            <v>1.8029999999999999</v>
          </cell>
          <cell r="S64">
            <v>1.8029999999999999</v>
          </cell>
          <cell r="T64">
            <v>1.8029999999999999</v>
          </cell>
          <cell r="U64">
            <v>1.8029999999999999</v>
          </cell>
          <cell r="V64">
            <v>1.8029999999999999</v>
          </cell>
          <cell r="W64">
            <v>1.9850000000000001</v>
          </cell>
          <cell r="X64">
            <v>1.9850000000000001</v>
          </cell>
          <cell r="Y64">
            <v>7.7489999999999997</v>
          </cell>
        </row>
        <row r="65">
          <cell r="H65">
            <v>1.657</v>
          </cell>
          <cell r="V65">
            <v>1.4</v>
          </cell>
        </row>
        <row r="66">
          <cell r="B66">
            <v>2.8810000000000002</v>
          </cell>
          <cell r="C66">
            <v>3.5979999999999999</v>
          </cell>
          <cell r="D66">
            <v>3.2130000000000001</v>
          </cell>
          <cell r="E66">
            <v>3.952</v>
          </cell>
          <cell r="F66">
            <v>6.1140000000000008</v>
          </cell>
          <cell r="G66">
            <v>8.6839999999999993</v>
          </cell>
          <cell r="H66">
            <v>15.949</v>
          </cell>
          <cell r="I66">
            <v>18.413000000000004</v>
          </cell>
          <cell r="J66">
            <v>0.70700000000000007</v>
          </cell>
          <cell r="K66">
            <v>1.018</v>
          </cell>
          <cell r="L66">
            <v>2.8039999999999998</v>
          </cell>
          <cell r="M66">
            <v>4.33</v>
          </cell>
          <cell r="N66">
            <v>4.6689999999999996</v>
          </cell>
          <cell r="O66">
            <v>3.8980000000000001</v>
          </cell>
          <cell r="P66">
            <v>0.50800000000000001</v>
          </cell>
          <cell r="Q66">
            <v>9.2330000000000005</v>
          </cell>
          <cell r="R66">
            <v>4.2560000000000002</v>
          </cell>
          <cell r="S66">
            <v>3.419</v>
          </cell>
          <cell r="T66">
            <v>2.9940000000000002</v>
          </cell>
          <cell r="U66">
            <v>2.9669999999999996</v>
          </cell>
          <cell r="V66">
            <v>6.5889999999999995</v>
          </cell>
          <cell r="W66">
            <v>3.8999999999999995</v>
          </cell>
          <cell r="X66">
            <v>1.431</v>
          </cell>
          <cell r="Y66">
            <v>1.7189999999999999</v>
          </cell>
        </row>
      </sheetData>
      <sheetData sheetId="17">
        <row r="29">
          <cell r="B29">
            <v>50.597000000000001</v>
          </cell>
        </row>
        <row r="59">
          <cell r="B59">
            <v>0.32</v>
          </cell>
          <cell r="C59">
            <v>3.83</v>
          </cell>
          <cell r="D59">
            <v>3.85</v>
          </cell>
          <cell r="E59">
            <v>1.36</v>
          </cell>
          <cell r="F59">
            <v>3.32</v>
          </cell>
          <cell r="G59">
            <v>2.4700000000000002</v>
          </cell>
          <cell r="H59">
            <v>4.7750000000000004</v>
          </cell>
          <cell r="I59">
            <v>9.7989999999999995</v>
          </cell>
          <cell r="J59">
            <v>2.1840000000000002</v>
          </cell>
          <cell r="K59">
            <v>2.7640000000000002</v>
          </cell>
          <cell r="L59">
            <v>3.6320000000000001</v>
          </cell>
          <cell r="M59">
            <v>3.9999999999999996</v>
          </cell>
          <cell r="N59">
            <v>4.2679999999999998</v>
          </cell>
          <cell r="O59">
            <v>3.7450000000000001</v>
          </cell>
          <cell r="P59">
            <v>15.147</v>
          </cell>
          <cell r="Q59">
            <v>11.040000000000001</v>
          </cell>
          <cell r="R59">
            <v>8.65</v>
          </cell>
          <cell r="S59">
            <v>10.499000000000001</v>
          </cell>
          <cell r="T59">
            <v>6.74</v>
          </cell>
          <cell r="U59">
            <v>1.04</v>
          </cell>
          <cell r="V59">
            <v>1.44</v>
          </cell>
          <cell r="W59">
            <v>0.29800000000000004</v>
          </cell>
          <cell r="X59">
            <v>3.85</v>
          </cell>
          <cell r="Y59">
            <v>5.86</v>
          </cell>
        </row>
        <row r="65">
          <cell r="B65">
            <v>22.405999999999999</v>
          </cell>
          <cell r="C65">
            <v>18.86</v>
          </cell>
          <cell r="D65">
            <v>18.231999999999999</v>
          </cell>
          <cell r="E65">
            <v>20.792999999999999</v>
          </cell>
          <cell r="F65">
            <v>21.454999999999998</v>
          </cell>
          <cell r="G65">
            <v>30.527000000000001</v>
          </cell>
          <cell r="H65">
            <v>38.03</v>
          </cell>
          <cell r="I65">
            <v>43.984999999999999</v>
          </cell>
          <cell r="J65">
            <v>57.302</v>
          </cell>
          <cell r="K65">
            <v>25.807000000000002</v>
          </cell>
          <cell r="L65">
            <v>29.702999999999999</v>
          </cell>
          <cell r="M65">
            <v>26.085000000000001</v>
          </cell>
          <cell r="N65">
            <v>6.1289999999999996</v>
          </cell>
          <cell r="O65">
            <v>3.919</v>
          </cell>
          <cell r="P65">
            <v>22.938000000000002</v>
          </cell>
          <cell r="Q65">
            <v>33.4</v>
          </cell>
          <cell r="R65">
            <v>39.685000000000002</v>
          </cell>
          <cell r="S65">
            <v>32.243000000000002</v>
          </cell>
          <cell r="T65">
            <v>33.336999999999996</v>
          </cell>
          <cell r="U65">
            <v>32.912999999999997</v>
          </cell>
          <cell r="V65">
            <v>29.49</v>
          </cell>
          <cell r="W65">
            <v>25.795999999999999</v>
          </cell>
          <cell r="X65">
            <v>25.582999999999998</v>
          </cell>
          <cell r="Y65">
            <v>24.783000000000001</v>
          </cell>
        </row>
        <row r="66">
          <cell r="B66">
            <v>1.51</v>
          </cell>
          <cell r="D66">
            <v>0.189</v>
          </cell>
          <cell r="J66">
            <v>2.5999999999999996</v>
          </cell>
          <cell r="K66">
            <v>15.221</v>
          </cell>
          <cell r="L66">
            <v>19.326000000000001</v>
          </cell>
          <cell r="M66">
            <v>24.177999999999994</v>
          </cell>
          <cell r="N66">
            <v>32.371000000000002</v>
          </cell>
          <cell r="O66">
            <v>27.08</v>
          </cell>
          <cell r="P66">
            <v>11.387999999999998</v>
          </cell>
          <cell r="Q66">
            <v>0.36899999999999999</v>
          </cell>
          <cell r="R66">
            <v>1.1240000000000001</v>
          </cell>
          <cell r="T66">
            <v>2.7429999999999999</v>
          </cell>
          <cell r="U66">
            <v>1.5190000000000001</v>
          </cell>
          <cell r="V66">
            <v>4.3999999999999997E-2</v>
          </cell>
          <cell r="W66">
            <v>0.80200000000000005</v>
          </cell>
          <cell r="X66">
            <v>2.5000000000000001E-2</v>
          </cell>
          <cell r="Y66">
            <v>4.8000000000000001E-2</v>
          </cell>
        </row>
      </sheetData>
      <sheetData sheetId="18">
        <row r="7">
          <cell r="B7">
            <v>47.52</v>
          </cell>
          <cell r="C7">
            <v>26.89</v>
          </cell>
          <cell r="D7">
            <v>23.53</v>
          </cell>
          <cell r="E7">
            <v>20.75</v>
          </cell>
          <cell r="F7">
            <v>21.7</v>
          </cell>
          <cell r="G7">
            <v>30.25</v>
          </cell>
          <cell r="H7">
            <v>51.39</v>
          </cell>
          <cell r="I7">
            <v>59.34</v>
          </cell>
          <cell r="J7">
            <v>82.5</v>
          </cell>
          <cell r="K7">
            <v>78</v>
          </cell>
          <cell r="L7">
            <v>74.540000000000006</v>
          </cell>
          <cell r="M7">
            <v>71.39</v>
          </cell>
          <cell r="N7">
            <v>69.81</v>
          </cell>
          <cell r="O7">
            <v>67.099999999999994</v>
          </cell>
          <cell r="P7">
            <v>68.5</v>
          </cell>
          <cell r="Q7">
            <v>69</v>
          </cell>
          <cell r="R7">
            <v>70.11</v>
          </cell>
          <cell r="S7">
            <v>83.9</v>
          </cell>
          <cell r="T7">
            <v>83.81</v>
          </cell>
          <cell r="U7">
            <v>82.61</v>
          </cell>
          <cell r="V7">
            <v>69.36</v>
          </cell>
          <cell r="W7">
            <v>52.72</v>
          </cell>
          <cell r="X7">
            <v>50.64</v>
          </cell>
          <cell r="Y7">
            <v>46.81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44202</v>
          </cell>
        </row>
        <row r="4">
          <cell r="B4">
            <v>44202</v>
          </cell>
        </row>
        <row r="5">
          <cell r="B5">
            <v>44202</v>
          </cell>
        </row>
        <row r="6">
          <cell r="B6">
            <v>44202</v>
          </cell>
        </row>
        <row r="7">
          <cell r="B7">
            <v>44202</v>
          </cell>
        </row>
        <row r="8">
          <cell r="B8">
            <v>44202</v>
          </cell>
        </row>
        <row r="9">
          <cell r="B9">
            <v>44202</v>
          </cell>
        </row>
        <row r="10">
          <cell r="B10">
            <v>44202</v>
          </cell>
        </row>
        <row r="11">
          <cell r="B11">
            <v>44202</v>
          </cell>
        </row>
        <row r="12">
          <cell r="B12">
            <v>44202</v>
          </cell>
        </row>
        <row r="13">
          <cell r="B13">
            <v>44202</v>
          </cell>
        </row>
        <row r="14">
          <cell r="B14">
            <v>44202</v>
          </cell>
        </row>
        <row r="15">
          <cell r="B15">
            <v>44202</v>
          </cell>
        </row>
        <row r="16">
          <cell r="B16">
            <v>44202</v>
          </cell>
        </row>
      </sheetData>
      <sheetData sheetId="41">
        <row r="2">
          <cell r="C2">
            <v>44205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74.832999999999998</v>
      </c>
      <c r="C4" s="18">
        <v>22.689999999999998</v>
      </c>
      <c r="D4" s="18">
        <v>22.271000000000001</v>
      </c>
      <c r="E4" s="18">
        <v>22.153000000000002</v>
      </c>
      <c r="F4" s="18">
        <v>24.775000000000002</v>
      </c>
      <c r="G4" s="18">
        <v>32.997</v>
      </c>
      <c r="H4" s="18">
        <v>42.804999999999993</v>
      </c>
      <c r="I4" s="18">
        <v>53.784000000000006</v>
      </c>
      <c r="J4" s="18">
        <v>62.085999999999999</v>
      </c>
      <c r="K4" s="18">
        <v>43.792000000000002</v>
      </c>
      <c r="L4" s="18">
        <v>52.660999999999994</v>
      </c>
      <c r="M4" s="18">
        <v>54.262999999999998</v>
      </c>
      <c r="N4" s="18">
        <v>42.768000000000001</v>
      </c>
      <c r="O4" s="18">
        <v>34.744</v>
      </c>
      <c r="P4" s="18">
        <v>49.473000000000006</v>
      </c>
      <c r="Q4" s="18">
        <v>44.808999999999997</v>
      </c>
      <c r="R4" s="18">
        <v>49.458999999999996</v>
      </c>
      <c r="S4" s="18">
        <v>42.742000000000004</v>
      </c>
      <c r="T4" s="18">
        <v>42.82</v>
      </c>
      <c r="U4" s="18">
        <v>35.472000000000001</v>
      </c>
      <c r="V4" s="18">
        <v>30.973999999999997</v>
      </c>
      <c r="W4" s="18">
        <v>26.895999999999997</v>
      </c>
      <c r="X4" s="18">
        <v>29.458000000000002</v>
      </c>
      <c r="Y4" s="18">
        <v>30.690999999999995</v>
      </c>
      <c r="Z4" s="19"/>
      <c r="AA4" s="20">
        <f>SUM(B4:Z4)</f>
        <v>969.41599999999994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47.52</v>
      </c>
      <c r="C7" s="28">
        <v>26.89</v>
      </c>
      <c r="D7" s="28">
        <v>23.53</v>
      </c>
      <c r="E7" s="28">
        <v>20.75</v>
      </c>
      <c r="F7" s="28">
        <v>21.7</v>
      </c>
      <c r="G7" s="28">
        <v>30.25</v>
      </c>
      <c r="H7" s="28">
        <v>51.39</v>
      </c>
      <c r="I7" s="28">
        <v>59.34</v>
      </c>
      <c r="J7" s="28">
        <v>82.5</v>
      </c>
      <c r="K7" s="28">
        <v>78</v>
      </c>
      <c r="L7" s="28">
        <v>74.540000000000006</v>
      </c>
      <c r="M7" s="28">
        <v>71.39</v>
      </c>
      <c r="N7" s="28">
        <v>69.81</v>
      </c>
      <c r="O7" s="28">
        <v>67.099999999999994</v>
      </c>
      <c r="P7" s="28">
        <v>68.5</v>
      </c>
      <c r="Q7" s="28">
        <v>69</v>
      </c>
      <c r="R7" s="28">
        <v>70.11</v>
      </c>
      <c r="S7" s="28">
        <v>83.9</v>
      </c>
      <c r="T7" s="28">
        <v>83.81</v>
      </c>
      <c r="U7" s="28">
        <v>82.61</v>
      </c>
      <c r="V7" s="28">
        <v>69.36</v>
      </c>
      <c r="W7" s="28">
        <v>52.72</v>
      </c>
      <c r="X7" s="28">
        <v>50.64</v>
      </c>
      <c r="Y7" s="28">
        <v>46.81</v>
      </c>
      <c r="Z7" s="29"/>
      <c r="AA7" s="30">
        <f>IF(SUM(GR_MAINLAND_MCP_SUM_SELL)&lt;&gt;0,AVERAGEIF(GR_MAINLAND_MCP_SUM_SELL,"&lt;&gt;"""),"")</f>
        <v>58.423749999999991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63</v>
      </c>
      <c r="C11" s="47"/>
      <c r="D11" s="47"/>
      <c r="E11" s="47"/>
      <c r="F11" s="47"/>
      <c r="G11" s="47"/>
      <c r="H11" s="47"/>
      <c r="I11" s="47">
        <v>10.778</v>
      </c>
      <c r="J11" s="47">
        <v>20.533999999999999</v>
      </c>
      <c r="K11" s="47">
        <v>9.879999999999999</v>
      </c>
      <c r="L11" s="47">
        <v>6.5060000000000002</v>
      </c>
      <c r="M11" s="47">
        <v>8</v>
      </c>
      <c r="N11" s="47">
        <v>8</v>
      </c>
      <c r="O11" s="47">
        <v>8</v>
      </c>
      <c r="P11" s="47">
        <v>10.295999999999999</v>
      </c>
      <c r="Q11" s="47">
        <v>10.72</v>
      </c>
      <c r="R11" s="47">
        <v>10.044</v>
      </c>
      <c r="S11" s="47">
        <v>21.584</v>
      </c>
      <c r="T11" s="47">
        <v>22.307000000000002</v>
      </c>
      <c r="U11" s="47">
        <v>17.362000000000002</v>
      </c>
      <c r="V11" s="47">
        <v>9.2789999999999999</v>
      </c>
      <c r="W11" s="47">
        <v>4.9829999999999997</v>
      </c>
      <c r="X11" s="47">
        <v>8.2629999999999999</v>
      </c>
      <c r="Y11" s="47"/>
      <c r="Z11" s="48"/>
      <c r="AA11" s="49">
        <f>SUM(B11:Z11)</f>
        <v>249.536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5.9350000000000005</v>
      </c>
      <c r="C13" s="52">
        <v>16.074999999999999</v>
      </c>
      <c r="D13" s="52">
        <v>16.041</v>
      </c>
      <c r="E13" s="52">
        <v>15.183999999999999</v>
      </c>
      <c r="F13" s="52">
        <v>15.644000000000002</v>
      </c>
      <c r="G13" s="52">
        <v>21.295999999999999</v>
      </c>
      <c r="H13" s="52">
        <v>23.494999999999997</v>
      </c>
      <c r="I13" s="52">
        <v>22.888999999999999</v>
      </c>
      <c r="J13" s="52">
        <v>21.215</v>
      </c>
      <c r="K13" s="52">
        <v>13.264000000000001</v>
      </c>
      <c r="L13" s="52">
        <v>23.721</v>
      </c>
      <c r="M13" s="52">
        <v>25.03</v>
      </c>
      <c r="N13" s="52">
        <v>13.195999999999998</v>
      </c>
      <c r="O13" s="52">
        <v>19.881</v>
      </c>
      <c r="P13" s="52">
        <v>34.694000000000003</v>
      </c>
      <c r="Q13" s="52">
        <v>22.470999999999997</v>
      </c>
      <c r="R13" s="52">
        <v>33.355999999999995</v>
      </c>
      <c r="S13" s="52">
        <v>15.936</v>
      </c>
      <c r="T13" s="52">
        <v>15.716000000000001</v>
      </c>
      <c r="U13" s="52">
        <v>13.34</v>
      </c>
      <c r="V13" s="52">
        <v>11.902999999999999</v>
      </c>
      <c r="W13" s="52">
        <v>16.027999999999999</v>
      </c>
      <c r="X13" s="52">
        <v>17.779</v>
      </c>
      <c r="Y13" s="52">
        <v>21.222999999999999</v>
      </c>
      <c r="Z13" s="53"/>
      <c r="AA13" s="54">
        <f>SUM(B13:Z13)</f>
        <v>455.31200000000007</v>
      </c>
    </row>
    <row r="14" spans="1:27" ht="30" customHeight="1" thickBot="1" x14ac:dyDescent="0.25">
      <c r="A14" s="55" t="s">
        <v>10</v>
      </c>
      <c r="B14" s="56">
        <f>IF(LEN(B$2)&gt;0,SUM(B10:B13),"")</f>
        <v>68.935000000000002</v>
      </c>
      <c r="C14" s="57">
        <f t="shared" ref="C14:Z14" si="0">IF(LEN(C$2)&gt;0,SUM(C10:C13),"")</f>
        <v>16.074999999999999</v>
      </c>
      <c r="D14" s="57">
        <f t="shared" si="0"/>
        <v>16.041</v>
      </c>
      <c r="E14" s="57">
        <f t="shared" si="0"/>
        <v>15.183999999999999</v>
      </c>
      <c r="F14" s="57">
        <f t="shared" si="0"/>
        <v>15.644000000000002</v>
      </c>
      <c r="G14" s="57">
        <f t="shared" si="0"/>
        <v>21.295999999999999</v>
      </c>
      <c r="H14" s="57">
        <f t="shared" si="0"/>
        <v>23.494999999999997</v>
      </c>
      <c r="I14" s="57">
        <f t="shared" si="0"/>
        <v>33.667000000000002</v>
      </c>
      <c r="J14" s="57">
        <f t="shared" si="0"/>
        <v>41.748999999999995</v>
      </c>
      <c r="K14" s="57">
        <f t="shared" si="0"/>
        <v>23.143999999999998</v>
      </c>
      <c r="L14" s="57">
        <f t="shared" si="0"/>
        <v>30.227</v>
      </c>
      <c r="M14" s="57">
        <f t="shared" si="0"/>
        <v>33.03</v>
      </c>
      <c r="N14" s="57">
        <f t="shared" si="0"/>
        <v>21.195999999999998</v>
      </c>
      <c r="O14" s="57">
        <f t="shared" si="0"/>
        <v>27.881</v>
      </c>
      <c r="P14" s="57">
        <f t="shared" si="0"/>
        <v>44.99</v>
      </c>
      <c r="Q14" s="57">
        <f t="shared" si="0"/>
        <v>33.190999999999995</v>
      </c>
      <c r="R14" s="57">
        <f t="shared" si="0"/>
        <v>43.399999999999991</v>
      </c>
      <c r="S14" s="57">
        <f t="shared" si="0"/>
        <v>37.519999999999996</v>
      </c>
      <c r="T14" s="57">
        <f t="shared" si="0"/>
        <v>38.023000000000003</v>
      </c>
      <c r="U14" s="57">
        <f t="shared" si="0"/>
        <v>30.702000000000002</v>
      </c>
      <c r="V14" s="57">
        <f t="shared" si="0"/>
        <v>21.181999999999999</v>
      </c>
      <c r="W14" s="57">
        <f t="shared" si="0"/>
        <v>21.010999999999999</v>
      </c>
      <c r="X14" s="57">
        <f t="shared" si="0"/>
        <v>26.042000000000002</v>
      </c>
      <c r="Y14" s="57">
        <f t="shared" si="0"/>
        <v>21.222999999999999</v>
      </c>
      <c r="Z14" s="58" t="str">
        <f t="shared" si="0"/>
        <v/>
      </c>
      <c r="AA14" s="59">
        <f>SUM(AA9:AA13)</f>
        <v>704.84800000000007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3.0169999999999999</v>
      </c>
      <c r="C17" s="67">
        <v>3.0169999999999999</v>
      </c>
      <c r="D17" s="67">
        <v>3.0169999999999999</v>
      </c>
      <c r="E17" s="67">
        <v>3.0169999999999999</v>
      </c>
      <c r="F17" s="67">
        <v>3.0169999999999999</v>
      </c>
      <c r="G17" s="67">
        <v>3.0169999999999999</v>
      </c>
      <c r="H17" s="67">
        <v>1.704</v>
      </c>
      <c r="I17" s="67">
        <v>1.704</v>
      </c>
      <c r="J17" s="67">
        <v>19.63</v>
      </c>
      <c r="K17" s="67">
        <v>19.63</v>
      </c>
      <c r="L17" s="67">
        <v>19.63</v>
      </c>
      <c r="M17" s="67">
        <v>16.902999999999999</v>
      </c>
      <c r="N17" s="67">
        <v>16.902999999999999</v>
      </c>
      <c r="O17" s="67">
        <v>2.9649999999999999</v>
      </c>
      <c r="P17" s="67">
        <v>3.9750000000000001</v>
      </c>
      <c r="Q17" s="67">
        <v>2.3849999999999998</v>
      </c>
      <c r="R17" s="67">
        <v>1.8029999999999999</v>
      </c>
      <c r="S17" s="67">
        <v>1.8029999999999999</v>
      </c>
      <c r="T17" s="67">
        <v>1.8029999999999999</v>
      </c>
      <c r="U17" s="67">
        <v>1.8029999999999999</v>
      </c>
      <c r="V17" s="67">
        <v>1.8029999999999999</v>
      </c>
      <c r="W17" s="67">
        <v>1.9850000000000001</v>
      </c>
      <c r="X17" s="67">
        <v>1.9850000000000001</v>
      </c>
      <c r="Y17" s="67">
        <v>7.7489999999999997</v>
      </c>
      <c r="Z17" s="68"/>
      <c r="AA17" s="69">
        <f>SUM(B17:Z17)</f>
        <v>144.26500000000001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1.657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1.4</v>
      </c>
      <c r="W18" s="72"/>
      <c r="X18" s="72"/>
      <c r="Y18" s="72"/>
      <c r="Z18" s="73"/>
      <c r="AA18" s="74">
        <f>SUM(B18:Z18)</f>
        <v>3.0569999999999999</v>
      </c>
    </row>
    <row r="19" spans="1:27" ht="24.95" customHeight="1" x14ac:dyDescent="0.2">
      <c r="A19" s="70" t="s">
        <v>14</v>
      </c>
      <c r="B19" s="75">
        <v>2.8810000000000002</v>
      </c>
      <c r="C19" s="76">
        <v>3.5979999999999999</v>
      </c>
      <c r="D19" s="76">
        <v>3.2130000000000001</v>
      </c>
      <c r="E19" s="76">
        <v>3.952</v>
      </c>
      <c r="F19" s="76">
        <v>6.1140000000000008</v>
      </c>
      <c r="G19" s="76">
        <v>8.6839999999999993</v>
      </c>
      <c r="H19" s="76">
        <v>15.949</v>
      </c>
      <c r="I19" s="76">
        <v>18.413000000000004</v>
      </c>
      <c r="J19" s="76">
        <v>0.70700000000000007</v>
      </c>
      <c r="K19" s="76">
        <v>1.018</v>
      </c>
      <c r="L19" s="76">
        <v>2.8039999999999998</v>
      </c>
      <c r="M19" s="76">
        <v>4.33</v>
      </c>
      <c r="N19" s="76">
        <v>4.6689999999999996</v>
      </c>
      <c r="O19" s="76">
        <v>3.8980000000000001</v>
      </c>
      <c r="P19" s="76">
        <v>0.50800000000000001</v>
      </c>
      <c r="Q19" s="76">
        <v>9.2330000000000005</v>
      </c>
      <c r="R19" s="76">
        <v>4.2560000000000002</v>
      </c>
      <c r="S19" s="76">
        <v>3.419</v>
      </c>
      <c r="T19" s="76">
        <v>2.9940000000000002</v>
      </c>
      <c r="U19" s="76">
        <v>2.9669999999999996</v>
      </c>
      <c r="V19" s="76">
        <v>6.5889999999999995</v>
      </c>
      <c r="W19" s="76">
        <v>3.8999999999999995</v>
      </c>
      <c r="X19" s="76">
        <v>1.431</v>
      </c>
      <c r="Y19" s="76">
        <v>1.7189999999999999</v>
      </c>
      <c r="Z19" s="73"/>
      <c r="AA19" s="74">
        <f>SUM(B19:Z19)</f>
        <v>117.24599999999998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5.8979999999999997</v>
      </c>
      <c r="C22" s="83">
        <f t="shared" ref="C22:Z22" si="1">IF(LEN(C$2)&gt;0,SUM(C17:C21),"")</f>
        <v>6.6150000000000002</v>
      </c>
      <c r="D22" s="83">
        <f t="shared" si="1"/>
        <v>6.23</v>
      </c>
      <c r="E22" s="83">
        <f t="shared" si="1"/>
        <v>6.9689999999999994</v>
      </c>
      <c r="F22" s="83">
        <f t="shared" si="1"/>
        <v>9.1310000000000002</v>
      </c>
      <c r="G22" s="83">
        <f t="shared" si="1"/>
        <v>11.700999999999999</v>
      </c>
      <c r="H22" s="83">
        <f t="shared" si="1"/>
        <v>19.309999999999999</v>
      </c>
      <c r="I22" s="83">
        <f t="shared" si="1"/>
        <v>20.117000000000004</v>
      </c>
      <c r="J22" s="83">
        <f t="shared" si="1"/>
        <v>20.337</v>
      </c>
      <c r="K22" s="83">
        <f t="shared" si="1"/>
        <v>20.648</v>
      </c>
      <c r="L22" s="83">
        <f t="shared" si="1"/>
        <v>22.433999999999997</v>
      </c>
      <c r="M22" s="83">
        <f t="shared" si="1"/>
        <v>21.232999999999997</v>
      </c>
      <c r="N22" s="83">
        <f t="shared" si="1"/>
        <v>21.571999999999999</v>
      </c>
      <c r="O22" s="83">
        <f t="shared" si="1"/>
        <v>6.8629999999999995</v>
      </c>
      <c r="P22" s="83">
        <f t="shared" si="1"/>
        <v>4.4830000000000005</v>
      </c>
      <c r="Q22" s="83">
        <f t="shared" si="1"/>
        <v>11.618</v>
      </c>
      <c r="R22" s="83">
        <f t="shared" si="1"/>
        <v>6.0590000000000002</v>
      </c>
      <c r="S22" s="83">
        <f t="shared" si="1"/>
        <v>5.2219999999999995</v>
      </c>
      <c r="T22" s="83">
        <f t="shared" si="1"/>
        <v>4.7970000000000006</v>
      </c>
      <c r="U22" s="83">
        <f t="shared" si="1"/>
        <v>4.7699999999999996</v>
      </c>
      <c r="V22" s="83">
        <f t="shared" si="1"/>
        <v>9.7919999999999998</v>
      </c>
      <c r="W22" s="83">
        <f t="shared" si="1"/>
        <v>5.8849999999999998</v>
      </c>
      <c r="X22" s="83">
        <f t="shared" si="1"/>
        <v>3.4160000000000004</v>
      </c>
      <c r="Y22" s="83">
        <f t="shared" si="1"/>
        <v>9.468</v>
      </c>
      <c r="Z22" s="84" t="str">
        <f t="shared" si="1"/>
        <v/>
      </c>
      <c r="AA22" s="85">
        <f>SUM(AA17:AA21)</f>
        <v>264.56799999999998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74.832999999999998</v>
      </c>
      <c r="C26" s="72">
        <v>22.69</v>
      </c>
      <c r="D26" s="72">
        <v>22.271000000000001</v>
      </c>
      <c r="E26" s="72">
        <v>22.152999999999999</v>
      </c>
      <c r="F26" s="72">
        <v>24.774999999999999</v>
      </c>
      <c r="G26" s="72">
        <v>32.997</v>
      </c>
      <c r="H26" s="72">
        <v>42.805</v>
      </c>
      <c r="I26" s="72">
        <v>53.783999999999999</v>
      </c>
      <c r="J26" s="72">
        <v>62.085999999999999</v>
      </c>
      <c r="K26" s="72">
        <v>43.792000000000002</v>
      </c>
      <c r="L26" s="72">
        <v>52.661000000000001</v>
      </c>
      <c r="M26" s="72">
        <v>54.262999999999998</v>
      </c>
      <c r="N26" s="72">
        <v>42.768000000000001</v>
      </c>
      <c r="O26" s="72">
        <v>34.744</v>
      </c>
      <c r="P26" s="72">
        <v>49.472999999999999</v>
      </c>
      <c r="Q26" s="72">
        <v>44.808999999999997</v>
      </c>
      <c r="R26" s="72">
        <v>49.459000000000003</v>
      </c>
      <c r="S26" s="72">
        <v>42.741999999999997</v>
      </c>
      <c r="T26" s="72">
        <v>42.82</v>
      </c>
      <c r="U26" s="72">
        <v>35.472000000000001</v>
      </c>
      <c r="V26" s="72">
        <v>30.974</v>
      </c>
      <c r="W26" s="72">
        <v>26.896000000000001</v>
      </c>
      <c r="X26" s="72">
        <v>29.457999999999998</v>
      </c>
      <c r="Y26" s="72">
        <v>30.690999999999999</v>
      </c>
      <c r="Z26" s="73"/>
      <c r="AA26" s="74">
        <f>SUM(B26:Z26)</f>
        <v>969.41600000000005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74.832999999999998</v>
      </c>
      <c r="C28" s="57">
        <f t="shared" ref="C28:Z28" si="2">IF(LEN(C$2)&gt;0,SUM(C25:C27),"")</f>
        <v>22.69</v>
      </c>
      <c r="D28" s="57">
        <f t="shared" si="2"/>
        <v>22.271000000000001</v>
      </c>
      <c r="E28" s="57">
        <f t="shared" si="2"/>
        <v>22.152999999999999</v>
      </c>
      <c r="F28" s="57">
        <f t="shared" si="2"/>
        <v>24.774999999999999</v>
      </c>
      <c r="G28" s="57">
        <f t="shared" si="2"/>
        <v>32.997</v>
      </c>
      <c r="H28" s="57">
        <f t="shared" si="2"/>
        <v>42.805</v>
      </c>
      <c r="I28" s="57">
        <f t="shared" si="2"/>
        <v>53.783999999999999</v>
      </c>
      <c r="J28" s="57">
        <f t="shared" si="2"/>
        <v>62.085999999999999</v>
      </c>
      <c r="K28" s="57">
        <f t="shared" si="2"/>
        <v>43.792000000000002</v>
      </c>
      <c r="L28" s="57">
        <f t="shared" si="2"/>
        <v>52.661000000000001</v>
      </c>
      <c r="M28" s="57">
        <f t="shared" si="2"/>
        <v>54.262999999999998</v>
      </c>
      <c r="N28" s="57">
        <f t="shared" si="2"/>
        <v>42.768000000000001</v>
      </c>
      <c r="O28" s="57">
        <f t="shared" si="2"/>
        <v>34.744</v>
      </c>
      <c r="P28" s="57">
        <f t="shared" si="2"/>
        <v>49.472999999999999</v>
      </c>
      <c r="Q28" s="57">
        <f t="shared" si="2"/>
        <v>44.808999999999997</v>
      </c>
      <c r="R28" s="57">
        <f t="shared" si="2"/>
        <v>49.459000000000003</v>
      </c>
      <c r="S28" s="57">
        <f t="shared" si="2"/>
        <v>42.741999999999997</v>
      </c>
      <c r="T28" s="57">
        <f t="shared" si="2"/>
        <v>42.82</v>
      </c>
      <c r="U28" s="57">
        <f t="shared" si="2"/>
        <v>35.472000000000001</v>
      </c>
      <c r="V28" s="57">
        <f t="shared" si="2"/>
        <v>30.974</v>
      </c>
      <c r="W28" s="57">
        <f t="shared" si="2"/>
        <v>26.896000000000001</v>
      </c>
      <c r="X28" s="57">
        <f t="shared" si="2"/>
        <v>29.457999999999998</v>
      </c>
      <c r="Y28" s="57">
        <f t="shared" si="2"/>
        <v>30.690999999999999</v>
      </c>
      <c r="Z28" s="58" t="str">
        <f t="shared" si="2"/>
        <v/>
      </c>
      <c r="AA28" s="59">
        <f>SUM(AA25:AA27)</f>
        <v>969.41600000000005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74.832999999999998</v>
      </c>
      <c r="C47" s="83">
        <f t="shared" ref="C47:Z47" si="8">IF(LEN(C$2)&gt;0,C14+C22+C36,"")</f>
        <v>22.689999999999998</v>
      </c>
      <c r="D47" s="83">
        <f t="shared" si="8"/>
        <v>22.271000000000001</v>
      </c>
      <c r="E47" s="83">
        <f t="shared" si="8"/>
        <v>22.152999999999999</v>
      </c>
      <c r="F47" s="83">
        <f t="shared" si="8"/>
        <v>24.775000000000002</v>
      </c>
      <c r="G47" s="83">
        <f t="shared" si="8"/>
        <v>32.997</v>
      </c>
      <c r="H47" s="83">
        <f t="shared" si="8"/>
        <v>42.804999999999993</v>
      </c>
      <c r="I47" s="83">
        <f t="shared" si="8"/>
        <v>53.784000000000006</v>
      </c>
      <c r="J47" s="83">
        <f t="shared" si="8"/>
        <v>62.085999999999999</v>
      </c>
      <c r="K47" s="83">
        <f t="shared" si="8"/>
        <v>43.792000000000002</v>
      </c>
      <c r="L47" s="83">
        <f t="shared" si="8"/>
        <v>52.661000000000001</v>
      </c>
      <c r="M47" s="83">
        <f t="shared" si="8"/>
        <v>54.262999999999998</v>
      </c>
      <c r="N47" s="83">
        <f t="shared" si="8"/>
        <v>42.768000000000001</v>
      </c>
      <c r="O47" s="83">
        <f t="shared" si="8"/>
        <v>34.744</v>
      </c>
      <c r="P47" s="83">
        <f t="shared" si="8"/>
        <v>49.472999999999999</v>
      </c>
      <c r="Q47" s="83">
        <f t="shared" si="8"/>
        <v>44.808999999999997</v>
      </c>
      <c r="R47" s="83">
        <f t="shared" si="8"/>
        <v>49.458999999999989</v>
      </c>
      <c r="S47" s="83">
        <f t="shared" si="8"/>
        <v>42.741999999999997</v>
      </c>
      <c r="T47" s="83">
        <f t="shared" si="8"/>
        <v>42.820000000000007</v>
      </c>
      <c r="U47" s="83">
        <f t="shared" si="8"/>
        <v>35.472000000000001</v>
      </c>
      <c r="V47" s="83">
        <f t="shared" si="8"/>
        <v>30.973999999999997</v>
      </c>
      <c r="W47" s="83">
        <f t="shared" si="8"/>
        <v>26.896000000000001</v>
      </c>
      <c r="X47" s="83">
        <f t="shared" si="8"/>
        <v>29.458000000000002</v>
      </c>
      <c r="Y47" s="83">
        <f t="shared" si="8"/>
        <v>30.690999999999999</v>
      </c>
      <c r="Z47" s="84" t="str">
        <f t="shared" si="8"/>
        <v/>
      </c>
      <c r="AA47" s="100">
        <f>SUM(B47:Z47)</f>
        <v>969.41599999999994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74.832999999999998</v>
      </c>
      <c r="C4" s="18">
        <v>22.689999999999998</v>
      </c>
      <c r="D4" s="18">
        <v>22.271000000000001</v>
      </c>
      <c r="E4" s="18">
        <v>22.152999999999999</v>
      </c>
      <c r="F4" s="18">
        <v>24.774999999999999</v>
      </c>
      <c r="G4" s="18">
        <v>32.997</v>
      </c>
      <c r="H4" s="18">
        <v>42.805000000000007</v>
      </c>
      <c r="I4" s="18">
        <v>53.783999999999999</v>
      </c>
      <c r="J4" s="18">
        <v>62.085999999999991</v>
      </c>
      <c r="K4" s="18">
        <v>43.792000000000009</v>
      </c>
      <c r="L4" s="18">
        <v>52.660999999999994</v>
      </c>
      <c r="M4" s="18">
        <v>54.262999999999998</v>
      </c>
      <c r="N4" s="18">
        <v>42.768000000000001</v>
      </c>
      <c r="O4" s="18">
        <v>34.744</v>
      </c>
      <c r="P4" s="18">
        <v>49.473000000000006</v>
      </c>
      <c r="Q4" s="18">
        <v>44.808999999999997</v>
      </c>
      <c r="R4" s="18">
        <v>49.458999999999996</v>
      </c>
      <c r="S4" s="18">
        <v>42.742000000000004</v>
      </c>
      <c r="T4" s="18">
        <v>42.82</v>
      </c>
      <c r="U4" s="18">
        <v>35.471999999999994</v>
      </c>
      <c r="V4" s="18">
        <v>30.973999999999997</v>
      </c>
      <c r="W4" s="18">
        <v>26.896000000000001</v>
      </c>
      <c r="X4" s="18">
        <v>29.457999999999998</v>
      </c>
      <c r="Y4" s="18">
        <v>30.690999999999999</v>
      </c>
      <c r="Z4" s="19"/>
      <c r="AA4" s="20">
        <f>SUM(B4:Z4)</f>
        <v>969.41599999999994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47.52</v>
      </c>
      <c r="C7" s="28">
        <v>26.89</v>
      </c>
      <c r="D7" s="28">
        <v>23.53</v>
      </c>
      <c r="E7" s="28">
        <v>20.75</v>
      </c>
      <c r="F7" s="28">
        <v>21.7</v>
      </c>
      <c r="G7" s="28">
        <v>30.25</v>
      </c>
      <c r="H7" s="28">
        <v>51.39</v>
      </c>
      <c r="I7" s="28">
        <v>59.34</v>
      </c>
      <c r="J7" s="28">
        <v>82.5</v>
      </c>
      <c r="K7" s="28">
        <v>78</v>
      </c>
      <c r="L7" s="28">
        <v>74.540000000000006</v>
      </c>
      <c r="M7" s="28">
        <v>71.39</v>
      </c>
      <c r="N7" s="28">
        <v>69.81</v>
      </c>
      <c r="O7" s="28">
        <v>67.099999999999994</v>
      </c>
      <c r="P7" s="28">
        <v>68.5</v>
      </c>
      <c r="Q7" s="28">
        <v>69</v>
      </c>
      <c r="R7" s="28">
        <v>70.11</v>
      </c>
      <c r="S7" s="28">
        <v>83.9</v>
      </c>
      <c r="T7" s="28">
        <v>83.81</v>
      </c>
      <c r="U7" s="28">
        <v>82.61</v>
      </c>
      <c r="V7" s="28">
        <v>69.36</v>
      </c>
      <c r="W7" s="28">
        <v>52.72</v>
      </c>
      <c r="X7" s="28">
        <v>50.64</v>
      </c>
      <c r="Y7" s="28">
        <v>46.81</v>
      </c>
      <c r="Z7" s="29"/>
      <c r="AA7" s="30">
        <v>58.423749999999991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50.597000000000001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50.597000000000001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0.32</v>
      </c>
      <c r="C13" s="52">
        <v>3.83</v>
      </c>
      <c r="D13" s="52">
        <v>3.85</v>
      </c>
      <c r="E13" s="52">
        <v>1.36</v>
      </c>
      <c r="F13" s="52">
        <v>3.32</v>
      </c>
      <c r="G13" s="52">
        <v>2.4700000000000002</v>
      </c>
      <c r="H13" s="52">
        <v>4.7750000000000004</v>
      </c>
      <c r="I13" s="52">
        <v>9.7989999999999995</v>
      </c>
      <c r="J13" s="52">
        <v>2.1840000000000002</v>
      </c>
      <c r="K13" s="52">
        <v>2.7640000000000002</v>
      </c>
      <c r="L13" s="52">
        <v>3.6320000000000001</v>
      </c>
      <c r="M13" s="52">
        <v>3.9999999999999996</v>
      </c>
      <c r="N13" s="52">
        <v>4.2679999999999998</v>
      </c>
      <c r="O13" s="52">
        <v>3.7450000000000001</v>
      </c>
      <c r="P13" s="52">
        <v>15.147</v>
      </c>
      <c r="Q13" s="52">
        <v>11.040000000000001</v>
      </c>
      <c r="R13" s="52">
        <v>8.65</v>
      </c>
      <c r="S13" s="52">
        <v>10.499000000000001</v>
      </c>
      <c r="T13" s="52">
        <v>6.74</v>
      </c>
      <c r="U13" s="52">
        <v>1.04</v>
      </c>
      <c r="V13" s="52">
        <v>1.44</v>
      </c>
      <c r="W13" s="52">
        <v>0.29800000000000004</v>
      </c>
      <c r="X13" s="52">
        <v>3.85</v>
      </c>
      <c r="Y13" s="52">
        <v>5.86</v>
      </c>
      <c r="Z13" s="53"/>
      <c r="AA13" s="54">
        <f>SUM(B13:Z13)</f>
        <v>114.881</v>
      </c>
    </row>
    <row r="14" spans="1:27" ht="30" customHeight="1" thickBot="1" x14ac:dyDescent="0.25">
      <c r="A14" s="55" t="s">
        <v>10</v>
      </c>
      <c r="B14" s="56">
        <f>IF(LEN(B$2)&gt;0,SUM(B10:B13),"")</f>
        <v>50.917000000000002</v>
      </c>
      <c r="C14" s="57">
        <f t="shared" ref="C14:Z14" si="0">IF(LEN(C$2)&gt;0,SUM(C10:C13),"")</f>
        <v>3.83</v>
      </c>
      <c r="D14" s="57">
        <f t="shared" si="0"/>
        <v>3.85</v>
      </c>
      <c r="E14" s="57">
        <f t="shared" si="0"/>
        <v>1.36</v>
      </c>
      <c r="F14" s="57">
        <f t="shared" si="0"/>
        <v>3.32</v>
      </c>
      <c r="G14" s="57">
        <f t="shared" si="0"/>
        <v>2.4700000000000002</v>
      </c>
      <c r="H14" s="57">
        <f t="shared" si="0"/>
        <v>4.7750000000000004</v>
      </c>
      <c r="I14" s="57">
        <f t="shared" si="0"/>
        <v>9.7989999999999995</v>
      </c>
      <c r="J14" s="57">
        <f t="shared" si="0"/>
        <v>2.1840000000000002</v>
      </c>
      <c r="K14" s="57">
        <f t="shared" si="0"/>
        <v>2.7640000000000002</v>
      </c>
      <c r="L14" s="57">
        <f t="shared" si="0"/>
        <v>3.6320000000000001</v>
      </c>
      <c r="M14" s="57">
        <f t="shared" si="0"/>
        <v>3.9999999999999996</v>
      </c>
      <c r="N14" s="57">
        <f t="shared" si="0"/>
        <v>4.2679999999999998</v>
      </c>
      <c r="O14" s="57">
        <f t="shared" si="0"/>
        <v>3.7450000000000001</v>
      </c>
      <c r="P14" s="57">
        <f t="shared" si="0"/>
        <v>15.147</v>
      </c>
      <c r="Q14" s="57">
        <f t="shared" si="0"/>
        <v>11.040000000000001</v>
      </c>
      <c r="R14" s="57">
        <f t="shared" si="0"/>
        <v>8.65</v>
      </c>
      <c r="S14" s="57">
        <f t="shared" si="0"/>
        <v>10.499000000000001</v>
      </c>
      <c r="T14" s="57">
        <f t="shared" si="0"/>
        <v>6.74</v>
      </c>
      <c r="U14" s="57">
        <f t="shared" si="0"/>
        <v>1.04</v>
      </c>
      <c r="V14" s="57">
        <f t="shared" si="0"/>
        <v>1.44</v>
      </c>
      <c r="W14" s="57">
        <f t="shared" si="0"/>
        <v>0.29800000000000004</v>
      </c>
      <c r="X14" s="57">
        <f t="shared" si="0"/>
        <v>3.85</v>
      </c>
      <c r="Y14" s="57">
        <f t="shared" si="0"/>
        <v>5.86</v>
      </c>
      <c r="Z14" s="58" t="str">
        <f t="shared" si="0"/>
        <v/>
      </c>
      <c r="AA14" s="59">
        <f>SUM(AA9:AA13)</f>
        <v>165.47800000000001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22.405999999999999</v>
      </c>
      <c r="C18" s="72">
        <v>18.86</v>
      </c>
      <c r="D18" s="72">
        <v>18.231999999999999</v>
      </c>
      <c r="E18" s="72">
        <v>20.792999999999999</v>
      </c>
      <c r="F18" s="72">
        <v>21.454999999999998</v>
      </c>
      <c r="G18" s="72">
        <v>30.527000000000001</v>
      </c>
      <c r="H18" s="72">
        <v>38.03</v>
      </c>
      <c r="I18" s="72">
        <v>43.984999999999999</v>
      </c>
      <c r="J18" s="72">
        <v>57.302</v>
      </c>
      <c r="K18" s="72">
        <v>25.807000000000002</v>
      </c>
      <c r="L18" s="72">
        <v>29.702999999999999</v>
      </c>
      <c r="M18" s="72">
        <v>26.085000000000001</v>
      </c>
      <c r="N18" s="72">
        <v>6.1289999999999996</v>
      </c>
      <c r="O18" s="72">
        <v>3.919</v>
      </c>
      <c r="P18" s="72">
        <v>22.938000000000002</v>
      </c>
      <c r="Q18" s="72">
        <v>33.4</v>
      </c>
      <c r="R18" s="72">
        <v>39.685000000000002</v>
      </c>
      <c r="S18" s="72">
        <v>32.243000000000002</v>
      </c>
      <c r="T18" s="72">
        <v>33.336999999999996</v>
      </c>
      <c r="U18" s="72">
        <v>32.912999999999997</v>
      </c>
      <c r="V18" s="72">
        <v>29.49</v>
      </c>
      <c r="W18" s="72">
        <v>25.795999999999999</v>
      </c>
      <c r="X18" s="72">
        <v>25.582999999999998</v>
      </c>
      <c r="Y18" s="72">
        <v>24.783000000000001</v>
      </c>
      <c r="Z18" s="73"/>
      <c r="AA18" s="74">
        <f>SUM(B18:Z18)</f>
        <v>663.40100000000007</v>
      </c>
    </row>
    <row r="19" spans="1:27" ht="24.95" customHeight="1" x14ac:dyDescent="0.2">
      <c r="A19" s="70" t="s">
        <v>14</v>
      </c>
      <c r="B19" s="75">
        <v>1.51</v>
      </c>
      <c r="C19" s="76"/>
      <c r="D19" s="76">
        <v>0.189</v>
      </c>
      <c r="E19" s="76"/>
      <c r="F19" s="76"/>
      <c r="G19" s="76"/>
      <c r="H19" s="76"/>
      <c r="I19" s="76"/>
      <c r="J19" s="76">
        <v>2.5999999999999996</v>
      </c>
      <c r="K19" s="76">
        <v>15.221</v>
      </c>
      <c r="L19" s="76">
        <v>19.326000000000001</v>
      </c>
      <c r="M19" s="76">
        <v>24.177999999999994</v>
      </c>
      <c r="N19" s="76">
        <v>32.371000000000002</v>
      </c>
      <c r="O19" s="76">
        <v>27.08</v>
      </c>
      <c r="P19" s="76">
        <v>11.387999999999998</v>
      </c>
      <c r="Q19" s="76">
        <v>0.36899999999999999</v>
      </c>
      <c r="R19" s="76">
        <v>1.1240000000000001</v>
      </c>
      <c r="S19" s="76"/>
      <c r="T19" s="76">
        <v>2.7429999999999999</v>
      </c>
      <c r="U19" s="76">
        <v>1.5190000000000001</v>
      </c>
      <c r="V19" s="76">
        <v>4.3999999999999997E-2</v>
      </c>
      <c r="W19" s="76">
        <v>0.80200000000000005</v>
      </c>
      <c r="X19" s="76">
        <v>2.5000000000000001E-2</v>
      </c>
      <c r="Y19" s="76">
        <v>4.8000000000000001E-2</v>
      </c>
      <c r="Z19" s="73"/>
      <c r="AA19" s="74">
        <f>SUM(B19:Z19)</f>
        <v>140.53700000000001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23.916</v>
      </c>
      <c r="C22" s="83">
        <f t="shared" si="1"/>
        <v>18.86</v>
      </c>
      <c r="D22" s="83">
        <f t="shared" si="1"/>
        <v>18.420999999999999</v>
      </c>
      <c r="E22" s="83">
        <f t="shared" si="1"/>
        <v>20.792999999999999</v>
      </c>
      <c r="F22" s="83">
        <f t="shared" si="1"/>
        <v>21.454999999999998</v>
      </c>
      <c r="G22" s="83">
        <f t="shared" si="1"/>
        <v>30.527000000000001</v>
      </c>
      <c r="H22" s="83">
        <f t="shared" si="1"/>
        <v>38.03</v>
      </c>
      <c r="I22" s="83">
        <f t="shared" si="1"/>
        <v>43.984999999999999</v>
      </c>
      <c r="J22" s="83">
        <f t="shared" si="1"/>
        <v>59.902000000000001</v>
      </c>
      <c r="K22" s="83">
        <f t="shared" si="1"/>
        <v>41.028000000000006</v>
      </c>
      <c r="L22" s="83">
        <f t="shared" si="1"/>
        <v>49.028999999999996</v>
      </c>
      <c r="M22" s="83">
        <f t="shared" si="1"/>
        <v>50.262999999999991</v>
      </c>
      <c r="N22" s="83">
        <f t="shared" si="1"/>
        <v>38.5</v>
      </c>
      <c r="O22" s="83">
        <f t="shared" si="1"/>
        <v>30.998999999999999</v>
      </c>
      <c r="P22" s="83">
        <f t="shared" si="1"/>
        <v>34.326000000000001</v>
      </c>
      <c r="Q22" s="83">
        <f t="shared" si="1"/>
        <v>33.768999999999998</v>
      </c>
      <c r="R22" s="83">
        <f t="shared" si="1"/>
        <v>40.809000000000005</v>
      </c>
      <c r="S22" s="83">
        <f t="shared" si="1"/>
        <v>32.243000000000002</v>
      </c>
      <c r="T22" s="83">
        <f t="shared" si="1"/>
        <v>36.08</v>
      </c>
      <c r="U22" s="83">
        <f t="shared" si="1"/>
        <v>34.431999999999995</v>
      </c>
      <c r="V22" s="83">
        <f t="shared" si="1"/>
        <v>29.533999999999999</v>
      </c>
      <c r="W22" s="83">
        <f t="shared" si="1"/>
        <v>26.597999999999999</v>
      </c>
      <c r="X22" s="83">
        <f t="shared" si="1"/>
        <v>25.607999999999997</v>
      </c>
      <c r="Y22" s="83">
        <f t="shared" si="1"/>
        <v>24.831</v>
      </c>
      <c r="Z22" s="84">
        <f t="shared" si="1"/>
        <v>0</v>
      </c>
      <c r="AA22" s="85">
        <f t="shared" si="1"/>
        <v>803.9380000000001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74.832999999999998</v>
      </c>
      <c r="C26" s="72">
        <v>22.69</v>
      </c>
      <c r="D26" s="72">
        <v>22.271000000000001</v>
      </c>
      <c r="E26" s="72">
        <v>22.152999999999999</v>
      </c>
      <c r="F26" s="72">
        <v>24.774999999999999</v>
      </c>
      <c r="G26" s="72">
        <v>32.997</v>
      </c>
      <c r="H26" s="72">
        <v>42.805</v>
      </c>
      <c r="I26" s="72">
        <v>53.783999999999999</v>
      </c>
      <c r="J26" s="72">
        <v>62.085999999999999</v>
      </c>
      <c r="K26" s="72">
        <v>43.792000000000002</v>
      </c>
      <c r="L26" s="72">
        <v>52.661000000000001</v>
      </c>
      <c r="M26" s="72">
        <v>54.262999999999998</v>
      </c>
      <c r="N26" s="72">
        <v>42.768000000000001</v>
      </c>
      <c r="O26" s="72">
        <v>34.744</v>
      </c>
      <c r="P26" s="72">
        <v>49.472999999999999</v>
      </c>
      <c r="Q26" s="72">
        <v>44.808999999999997</v>
      </c>
      <c r="R26" s="72">
        <v>49.459000000000003</v>
      </c>
      <c r="S26" s="72">
        <v>42.741999999999997</v>
      </c>
      <c r="T26" s="72">
        <v>42.82</v>
      </c>
      <c r="U26" s="72">
        <v>35.472000000000001</v>
      </c>
      <c r="V26" s="72">
        <v>30.974</v>
      </c>
      <c r="W26" s="72">
        <v>26.896000000000001</v>
      </c>
      <c r="X26" s="72">
        <v>29.457999999999998</v>
      </c>
      <c r="Y26" s="72">
        <v>30.690999999999999</v>
      </c>
      <c r="Z26" s="73"/>
      <c r="AA26" s="74">
        <f>SUM(B26:Z26)</f>
        <v>969.41600000000005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74.832999999999998</v>
      </c>
      <c r="C28" s="57">
        <f t="shared" si="2"/>
        <v>22.69</v>
      </c>
      <c r="D28" s="57">
        <f t="shared" si="2"/>
        <v>22.271000000000001</v>
      </c>
      <c r="E28" s="57">
        <f t="shared" si="2"/>
        <v>22.152999999999999</v>
      </c>
      <c r="F28" s="57">
        <f t="shared" si="2"/>
        <v>24.774999999999999</v>
      </c>
      <c r="G28" s="57">
        <f t="shared" si="2"/>
        <v>32.997</v>
      </c>
      <c r="H28" s="57">
        <f t="shared" si="2"/>
        <v>42.805</v>
      </c>
      <c r="I28" s="57">
        <f t="shared" si="2"/>
        <v>53.783999999999999</v>
      </c>
      <c r="J28" s="57">
        <f t="shared" si="2"/>
        <v>62.085999999999999</v>
      </c>
      <c r="K28" s="57">
        <f t="shared" si="2"/>
        <v>43.792000000000002</v>
      </c>
      <c r="L28" s="57">
        <f t="shared" si="2"/>
        <v>52.661000000000001</v>
      </c>
      <c r="M28" s="57">
        <f t="shared" si="2"/>
        <v>54.262999999999998</v>
      </c>
      <c r="N28" s="57">
        <f t="shared" si="2"/>
        <v>42.768000000000001</v>
      </c>
      <c r="O28" s="57">
        <f t="shared" si="2"/>
        <v>34.744</v>
      </c>
      <c r="P28" s="57">
        <f t="shared" si="2"/>
        <v>49.472999999999999</v>
      </c>
      <c r="Q28" s="57">
        <f t="shared" si="2"/>
        <v>44.808999999999997</v>
      </c>
      <c r="R28" s="57">
        <f t="shared" si="2"/>
        <v>49.459000000000003</v>
      </c>
      <c r="S28" s="57">
        <f t="shared" si="2"/>
        <v>42.741999999999997</v>
      </c>
      <c r="T28" s="57">
        <f t="shared" si="2"/>
        <v>42.82</v>
      </c>
      <c r="U28" s="57">
        <f t="shared" si="2"/>
        <v>35.472000000000001</v>
      </c>
      <c r="V28" s="57">
        <f t="shared" si="2"/>
        <v>30.974</v>
      </c>
      <c r="W28" s="57">
        <f t="shared" si="2"/>
        <v>26.896000000000001</v>
      </c>
      <c r="X28" s="57">
        <f t="shared" si="2"/>
        <v>29.457999999999998</v>
      </c>
      <c r="Y28" s="57">
        <f t="shared" si="2"/>
        <v>30.690999999999999</v>
      </c>
      <c r="Z28" s="58">
        <f t="shared" si="2"/>
        <v>0</v>
      </c>
      <c r="AA28" s="59">
        <f t="shared" si="2"/>
        <v>969.41600000000005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74.832999999999998</v>
      </c>
      <c r="C47" s="83">
        <f t="shared" ref="C47:Z47" si="8">SUM(C10:C13)+C22+C36</f>
        <v>22.689999999999998</v>
      </c>
      <c r="D47" s="83">
        <f t="shared" si="8"/>
        <v>22.271000000000001</v>
      </c>
      <c r="E47" s="83">
        <f t="shared" si="8"/>
        <v>22.152999999999999</v>
      </c>
      <c r="F47" s="83">
        <f t="shared" si="8"/>
        <v>24.774999999999999</v>
      </c>
      <c r="G47" s="83">
        <f t="shared" si="8"/>
        <v>32.997</v>
      </c>
      <c r="H47" s="83">
        <f t="shared" si="8"/>
        <v>42.805</v>
      </c>
      <c r="I47" s="83">
        <f t="shared" si="8"/>
        <v>53.783999999999999</v>
      </c>
      <c r="J47" s="83">
        <f t="shared" si="8"/>
        <v>62.085999999999999</v>
      </c>
      <c r="K47" s="83">
        <f t="shared" si="8"/>
        <v>43.792000000000009</v>
      </c>
      <c r="L47" s="83">
        <f t="shared" si="8"/>
        <v>52.660999999999994</v>
      </c>
      <c r="M47" s="83">
        <f t="shared" si="8"/>
        <v>54.262999999999991</v>
      </c>
      <c r="N47" s="83">
        <f t="shared" si="8"/>
        <v>42.768000000000001</v>
      </c>
      <c r="O47" s="83">
        <f t="shared" si="8"/>
        <v>34.744</v>
      </c>
      <c r="P47" s="83">
        <f t="shared" si="8"/>
        <v>49.472999999999999</v>
      </c>
      <c r="Q47" s="83">
        <f t="shared" si="8"/>
        <v>44.808999999999997</v>
      </c>
      <c r="R47" s="83">
        <f t="shared" si="8"/>
        <v>49.459000000000003</v>
      </c>
      <c r="S47" s="83">
        <f t="shared" si="8"/>
        <v>42.742000000000004</v>
      </c>
      <c r="T47" s="83">
        <f t="shared" si="8"/>
        <v>42.82</v>
      </c>
      <c r="U47" s="83">
        <f t="shared" si="8"/>
        <v>35.471999999999994</v>
      </c>
      <c r="V47" s="83">
        <f t="shared" si="8"/>
        <v>30.974</v>
      </c>
      <c r="W47" s="83">
        <f t="shared" si="8"/>
        <v>26.896000000000001</v>
      </c>
      <c r="X47" s="83">
        <f t="shared" si="8"/>
        <v>29.457999999999998</v>
      </c>
      <c r="Y47" s="83">
        <f t="shared" si="8"/>
        <v>30.690999999999999</v>
      </c>
      <c r="Z47" s="84">
        <f t="shared" si="8"/>
        <v>0</v>
      </c>
      <c r="AA47" s="100">
        <f>SUM(B47:Z47)</f>
        <v>969.41600000000005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2021-01-07T21:26:03Z</dcterms:created>
  <dcterms:modified xsi:type="dcterms:W3CDTF">2021-01-07T21:26:04Z</dcterms:modified>
</cp:coreProperties>
</file>