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<sst xmlns="http://schemas.openxmlformats.org/spreadsheetml/2006/main" count="110" uniqueCount="50">
  <si>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06/01/2021 23:20:52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</si>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</sst>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2.6150000000000002</c:v>
                </c:pt>
                <c:pt idx="12">
                  <c:v>5.7350000000000003</c:v>
                </c:pt>
                <c:pt idx="13">
                  <c:v>6.6109999999999998</c:v>
                </c:pt>
                <c:pt idx="14">
                  <c:v>10.038</c:v>
                </c:pt>
                <c:pt idx="15">
                  <c:v>2</c:v>
                </c:pt>
                <c:pt idx="16">
                  <c:v>2.1070000000000002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17.105</c:v>
                </c:pt>
                <c:pt idx="1">
                  <c:v>19.387</c:v>
                </c:pt>
                <c:pt idx="2">
                  <c:v>17.41</c:v>
                </c:pt>
                <c:pt idx="3">
                  <c:v>18.053999999999998</c:v>
                </c:pt>
                <c:pt idx="4">
                  <c:v>13.337999999999999</c:v>
                </c:pt>
                <c:pt idx="5">
                  <c:v>10.487</c:v>
                </c:pt>
                <c:pt idx="6">
                  <c:v>12.255999999999998</c:v>
                </c:pt>
                <c:pt idx="7">
                  <c:v>8.4740000000000002</c:v>
                </c:pt>
                <c:pt idx="8">
                  <c:v>15.669</c:v>
                </c:pt>
                <c:pt idx="9">
                  <c:v>12.085000000000001</c:v>
                </c:pt>
                <c:pt idx="10">
                  <c:v>14.690999999999999</c:v>
                </c:pt>
                <c:pt idx="11">
                  <c:v>13.681999999999999</c:v>
                </c:pt>
                <c:pt idx="12">
                  <c:v>7.4160000000000004</c:v>
                </c:pt>
                <c:pt idx="13">
                  <c:v>7.1790000000000003</c:v>
                </c:pt>
                <c:pt idx="14">
                  <c:v>7.6060000000000008</c:v>
                </c:pt>
                <c:pt idx="15">
                  <c:v>11.904</c:v>
                </c:pt>
                <c:pt idx="16">
                  <c:v>4.7450000000000001</c:v>
                </c:pt>
                <c:pt idx="17">
                  <c:v>3.74</c:v>
                </c:pt>
                <c:pt idx="18">
                  <c:v>2.17</c:v>
                </c:pt>
                <c:pt idx="19">
                  <c:v>0.48</c:v>
                </c:pt>
                <c:pt idx="20">
                  <c:v>1.3</c:v>
                </c:pt>
                <c:pt idx="21">
                  <c:v>2.0499999999999998</c:v>
                </c:pt>
                <c:pt idx="22">
                  <c:v>2.2999999999999998</c:v>
                </c:pt>
                <c:pt idx="23">
                  <c:v>2.08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7137000"/>
        <c:axId val="187137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20.293999999999997</c:v>
                </c:pt>
                <c:pt idx="1">
                  <c:v>20.401000000000003</c:v>
                </c:pt>
                <c:pt idx="2">
                  <c:v>21.018000000000001</c:v>
                </c:pt>
                <c:pt idx="3">
                  <c:v>20.686999999999998</c:v>
                </c:pt>
                <c:pt idx="4">
                  <c:v>15.818999999999999</c:v>
                </c:pt>
                <c:pt idx="5">
                  <c:v>13.164000000000001</c:v>
                </c:pt>
                <c:pt idx="6">
                  <c:v>14.276999999999999</c:v>
                </c:pt>
                <c:pt idx="7">
                  <c:v>10.558999999999999</c:v>
                </c:pt>
                <c:pt idx="8">
                  <c:v>15.669</c:v>
                </c:pt>
                <c:pt idx="9">
                  <c:v>12.084999999999999</c:v>
                </c:pt>
                <c:pt idx="10">
                  <c:v>14.691000000000001</c:v>
                </c:pt>
                <c:pt idx="11">
                  <c:v>16.297000000000001</c:v>
                </c:pt>
                <c:pt idx="12">
                  <c:v>13.781000000000001</c:v>
                </c:pt>
                <c:pt idx="13">
                  <c:v>14.488000000000001</c:v>
                </c:pt>
                <c:pt idx="14">
                  <c:v>18.243000000000002</c:v>
                </c:pt>
                <c:pt idx="15">
                  <c:v>14.205</c:v>
                </c:pt>
                <c:pt idx="16">
                  <c:v>6.9930000000000003</c:v>
                </c:pt>
                <c:pt idx="17">
                  <c:v>7.8279999999999994</c:v>
                </c:pt>
                <c:pt idx="18">
                  <c:v>5.8659999999999997</c:v>
                </c:pt>
                <c:pt idx="19">
                  <c:v>4.0600000000000005</c:v>
                </c:pt>
                <c:pt idx="20">
                  <c:v>9.0060000000000002</c:v>
                </c:pt>
                <c:pt idx="21">
                  <c:v>5.4179999999999993</c:v>
                </c:pt>
                <c:pt idx="22">
                  <c:v>5.0050000000000008</c:v>
                </c:pt>
                <c:pt idx="23">
                  <c:v>4.2519999999999998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37000"/>
        <c:axId val="187137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19.690000000000001</c:v>
                </c:pt>
                <c:pt idx="1">
                  <c:v>12.72</c:v>
                </c:pt>
                <c:pt idx="2">
                  <c:v>11.17</c:v>
                </c:pt>
                <c:pt idx="3">
                  <c:v>9.5299999999999994</c:v>
                </c:pt>
                <c:pt idx="4">
                  <c:v>17.43</c:v>
                </c:pt>
                <c:pt idx="5">
                  <c:v>25.76</c:v>
                </c:pt>
                <c:pt idx="6">
                  <c:v>56.94</c:v>
                </c:pt>
                <c:pt idx="7">
                  <c:v>47.52</c:v>
                </c:pt>
                <c:pt idx="8">
                  <c:v>48.1</c:v>
                </c:pt>
                <c:pt idx="9">
                  <c:v>48.67</c:v>
                </c:pt>
                <c:pt idx="10">
                  <c:v>47.52</c:v>
                </c:pt>
                <c:pt idx="11">
                  <c:v>48.53</c:v>
                </c:pt>
                <c:pt idx="12">
                  <c:v>48.64</c:v>
                </c:pt>
                <c:pt idx="13">
                  <c:v>48.6</c:v>
                </c:pt>
                <c:pt idx="14">
                  <c:v>50.2</c:v>
                </c:pt>
                <c:pt idx="15">
                  <c:v>49.6</c:v>
                </c:pt>
                <c:pt idx="16">
                  <c:v>55.08</c:v>
                </c:pt>
                <c:pt idx="17">
                  <c:v>67.47</c:v>
                </c:pt>
                <c:pt idx="18">
                  <c:v>70.41</c:v>
                </c:pt>
                <c:pt idx="19">
                  <c:v>67.099999999999994</c:v>
                </c:pt>
                <c:pt idx="20">
                  <c:v>31.11</c:v>
                </c:pt>
                <c:pt idx="21">
                  <c:v>38.99</c:v>
                </c:pt>
                <c:pt idx="22">
                  <c:v>36.64</c:v>
                </c:pt>
                <c:pt idx="23">
                  <c:v>32.549999999999997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38176"/>
        <c:axId val="187137784"/>
      </c:lineChart>
      <c:catAx>
        <c:axId val="187137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37392"/>
        <c:crosses val="autoZero"/>
        <c:auto val="1"/>
        <c:lblAlgn val="ctr"/>
        <c:lblOffset val="100"/>
        <c:noMultiLvlLbl val="0"/>
      </c:catAx>
      <c:valAx>
        <c:axId val="18713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37000"/>
        <c:crosses val="autoZero"/>
        <c:crossBetween val="between"/>
      </c:valAx>
      <c:valAx>
        <c:axId val="187137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38176"/>
        <c:crosses val="max"/>
        <c:crossBetween val="between"/>
      </c:valAx>
      <c:catAx>
        <c:axId val="187138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137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29.106000000000002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225.60800000000003</v>
          </cell>
        </row>
        <row r="31">
          <cell r="C31">
            <v>0</v>
          </cell>
        </row>
        <row r="32">
          <cell r="C32">
            <v>12.262</v>
          </cell>
        </row>
        <row r="33">
          <cell r="C33">
            <v>37.129999999999995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5.8</v>
          </cell>
        </row>
        <row r="39">
          <cell r="C39">
            <v>3.6269999999999998</v>
          </cell>
        </row>
        <row r="40">
          <cell r="C40">
            <v>123.66800000000001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171.01100000000005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19.690000000000001</v>
          </cell>
          <cell r="C7">
            <v>12.72</v>
          </cell>
          <cell r="D7">
            <v>11.17</v>
          </cell>
          <cell r="E7">
            <v>9.5299999999999994</v>
          </cell>
          <cell r="F7">
            <v>17.43</v>
          </cell>
          <cell r="G7">
            <v>25.76</v>
          </cell>
          <cell r="H7">
            <v>56.94</v>
          </cell>
          <cell r="I7">
            <v>47.52</v>
          </cell>
          <cell r="J7">
            <v>48.1</v>
          </cell>
          <cell r="K7">
            <v>48.67</v>
          </cell>
          <cell r="L7">
            <v>47.52</v>
          </cell>
          <cell r="M7">
            <v>48.53</v>
          </cell>
          <cell r="N7">
            <v>48.64</v>
          </cell>
          <cell r="O7">
            <v>48.6</v>
          </cell>
          <cell r="P7">
            <v>50.2</v>
          </cell>
          <cell r="Q7">
            <v>49.6</v>
          </cell>
          <cell r="R7">
            <v>55.08</v>
          </cell>
          <cell r="S7">
            <v>67.47</v>
          </cell>
          <cell r="T7">
            <v>70.41</v>
          </cell>
          <cell r="U7">
            <v>67.099999999999994</v>
          </cell>
          <cell r="V7">
            <v>31.11</v>
          </cell>
          <cell r="W7">
            <v>38.99</v>
          </cell>
          <cell r="X7">
            <v>36.64</v>
          </cell>
          <cell r="Y7">
            <v>32.549999999999997</v>
          </cell>
        </row>
        <row r="38">
          <cell r="M38">
            <v>2.6150000000000002</v>
          </cell>
          <cell r="N38">
            <v>5.7350000000000003</v>
          </cell>
          <cell r="O38">
            <v>6.6109999999999998</v>
          </cell>
          <cell r="P38">
            <v>10.038</v>
          </cell>
          <cell r="Q38">
            <v>2</v>
          </cell>
          <cell r="R38">
            <v>2.1070000000000002</v>
          </cell>
        </row>
        <row r="59">
          <cell r="B59">
            <v>17.105</v>
          </cell>
          <cell r="C59">
            <v>19.387</v>
          </cell>
          <cell r="D59">
            <v>17.41</v>
          </cell>
          <cell r="E59">
            <v>18.053999999999998</v>
          </cell>
          <cell r="F59">
            <v>13.337999999999999</v>
          </cell>
          <cell r="G59">
            <v>10.487</v>
          </cell>
          <cell r="H59">
            <v>12.255999999999998</v>
          </cell>
          <cell r="I59">
            <v>8.4740000000000002</v>
          </cell>
          <cell r="J59">
            <v>15.669</v>
          </cell>
          <cell r="K59">
            <v>12.085000000000001</v>
          </cell>
          <cell r="L59">
            <v>14.690999999999999</v>
          </cell>
          <cell r="M59">
            <v>13.681999999999999</v>
          </cell>
          <cell r="N59">
            <v>7.4160000000000004</v>
          </cell>
          <cell r="O59">
            <v>7.1790000000000003</v>
          </cell>
          <cell r="P59">
            <v>7.6060000000000008</v>
          </cell>
          <cell r="Q59">
            <v>11.904</v>
          </cell>
          <cell r="R59">
            <v>4.7450000000000001</v>
          </cell>
          <cell r="S59">
            <v>3.74</v>
          </cell>
          <cell r="T59">
            <v>2.17</v>
          </cell>
          <cell r="U59">
            <v>0.48</v>
          </cell>
          <cell r="V59">
            <v>1.3</v>
          </cell>
          <cell r="W59">
            <v>2.0499999999999998</v>
          </cell>
          <cell r="X59">
            <v>2.2999999999999998</v>
          </cell>
          <cell r="Y59">
            <v>2.08</v>
          </cell>
        </row>
        <row r="65">
          <cell r="B65">
            <v>0.78</v>
          </cell>
          <cell r="D65">
            <v>0.79500000000000004</v>
          </cell>
          <cell r="S65">
            <v>1.5109999999999999</v>
          </cell>
          <cell r="T65">
            <v>1.478</v>
          </cell>
          <cell r="U65">
            <v>1.4279999999999999</v>
          </cell>
          <cell r="V65">
            <v>2.7010000000000001</v>
          </cell>
          <cell r="W65">
            <v>1.252</v>
          </cell>
          <cell r="X65">
            <v>1.202</v>
          </cell>
          <cell r="Y65">
            <v>1.115</v>
          </cell>
        </row>
        <row r="66">
          <cell r="B66">
            <v>2.4089999999999998</v>
          </cell>
          <cell r="C66">
            <v>1.014</v>
          </cell>
          <cell r="D66">
            <v>2.8130000000000002</v>
          </cell>
          <cell r="E66">
            <v>2.633</v>
          </cell>
          <cell r="F66">
            <v>2.4809999999999999</v>
          </cell>
          <cell r="G66">
            <v>2.677</v>
          </cell>
          <cell r="H66">
            <v>2.0209999999999999</v>
          </cell>
          <cell r="I66">
            <v>2.085</v>
          </cell>
          <cell r="N66">
            <v>0.63</v>
          </cell>
          <cell r="O66">
            <v>0.69799999999999995</v>
          </cell>
          <cell r="P66">
            <v>0.59899999999999998</v>
          </cell>
          <cell r="Q66">
            <v>0.30099999999999999</v>
          </cell>
          <cell r="R66">
            <v>0.14099999999999999</v>
          </cell>
          <cell r="S66">
            <v>2.577</v>
          </cell>
          <cell r="T66">
            <v>2.218</v>
          </cell>
          <cell r="U66">
            <v>2.1520000000000001</v>
          </cell>
          <cell r="V66">
            <v>5.0050000000000008</v>
          </cell>
          <cell r="W66">
            <v>2.1160000000000001</v>
          </cell>
          <cell r="X66">
            <v>1.5029999999999999</v>
          </cell>
          <cell r="Y66">
            <v>1.0569999999999999</v>
          </cell>
        </row>
      </sheetData>
      <sheetData sheetId="17">
        <row r="59">
          <cell r="B59">
            <v>16.95</v>
          </cell>
          <cell r="C59">
            <v>16.036000000000001</v>
          </cell>
          <cell r="D59">
            <v>17.541</v>
          </cell>
          <cell r="E59">
            <v>14.478</v>
          </cell>
          <cell r="F59">
            <v>9.9480000000000004</v>
          </cell>
          <cell r="G59">
            <v>7.3220000000000001</v>
          </cell>
          <cell r="H59">
            <v>8.8070000000000004</v>
          </cell>
          <cell r="I59">
            <v>6.4279999999999999</v>
          </cell>
          <cell r="J59">
            <v>5.3760000000000003</v>
          </cell>
          <cell r="K59">
            <v>4.9640000000000004</v>
          </cell>
          <cell r="L59">
            <v>7.1419999999999995</v>
          </cell>
          <cell r="M59">
            <v>7.7850000000000001</v>
          </cell>
          <cell r="N59">
            <v>4.7379999999999995</v>
          </cell>
          <cell r="O59">
            <v>5.7240000000000002</v>
          </cell>
          <cell r="P59">
            <v>4.2779999999999996</v>
          </cell>
          <cell r="Q59">
            <v>9.1079999999999988</v>
          </cell>
          <cell r="R59">
            <v>4.702</v>
          </cell>
          <cell r="S59">
            <v>4.4850000000000003</v>
          </cell>
          <cell r="T59">
            <v>2.5139999999999998</v>
          </cell>
          <cell r="U59">
            <v>1.05</v>
          </cell>
          <cell r="V59">
            <v>5.6660000000000004</v>
          </cell>
          <cell r="W59">
            <v>2.3760000000000003</v>
          </cell>
          <cell r="X59">
            <v>2.0009999999999999</v>
          </cell>
          <cell r="Y59">
            <v>1.5920000000000001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</row>
        <row r="65">
          <cell r="J65">
            <v>1.831</v>
          </cell>
          <cell r="P65">
            <v>1.796</v>
          </cell>
        </row>
        <row r="66">
          <cell r="B66">
            <v>3.3439999999999999</v>
          </cell>
          <cell r="C66">
            <v>3.3649999999999998</v>
          </cell>
          <cell r="D66">
            <v>2.677</v>
          </cell>
          <cell r="E66">
            <v>5.4089999999999998</v>
          </cell>
          <cell r="F66">
            <v>5.0709999999999997</v>
          </cell>
          <cell r="G66">
            <v>5.0419999999999998</v>
          </cell>
          <cell r="H66">
            <v>4.67</v>
          </cell>
          <cell r="I66">
            <v>3.331</v>
          </cell>
          <cell r="J66">
            <v>8.4619999999999997</v>
          </cell>
          <cell r="K66">
            <v>7.1210000000000004</v>
          </cell>
          <cell r="L66">
            <v>7.5490000000000013</v>
          </cell>
          <cell r="M66">
            <v>8.5120000000000005</v>
          </cell>
          <cell r="N66">
            <v>9.0429999999999993</v>
          </cell>
          <cell r="O66">
            <v>8.7640000000000011</v>
          </cell>
          <cell r="P66">
            <v>12.169</v>
          </cell>
          <cell r="Q66">
            <v>5.0969999999999995</v>
          </cell>
          <cell r="R66">
            <v>2.2909999999999999</v>
          </cell>
          <cell r="S66">
            <v>3.3429999999999995</v>
          </cell>
          <cell r="T66">
            <v>3.3519999999999999</v>
          </cell>
          <cell r="U66">
            <v>3.0100000000000002</v>
          </cell>
          <cell r="V66">
            <v>3.3399999999999994</v>
          </cell>
          <cell r="W66">
            <v>3.0419999999999998</v>
          </cell>
          <cell r="X66">
            <v>3.0039999999999996</v>
          </cell>
          <cell r="Y66">
            <v>2.66</v>
          </cell>
        </row>
      </sheetData>
      <sheetData sheetId="18">
        <row r="7">
          <cell r="B7">
            <v>19.690000000000001</v>
          </cell>
          <cell r="C7">
            <v>12.72</v>
          </cell>
          <cell r="D7">
            <v>11.17</v>
          </cell>
          <cell r="E7">
            <v>9.5299999999999994</v>
          </cell>
          <cell r="F7">
            <v>17.43</v>
          </cell>
          <cell r="G7">
            <v>25.76</v>
          </cell>
          <cell r="H7">
            <v>56.94</v>
          </cell>
          <cell r="I7">
            <v>47.52</v>
          </cell>
          <cell r="J7">
            <v>48.1</v>
          </cell>
          <cell r="K7">
            <v>48.67</v>
          </cell>
          <cell r="L7">
            <v>47.52</v>
          </cell>
          <cell r="M7">
            <v>48.53</v>
          </cell>
          <cell r="N7">
            <v>48.64</v>
          </cell>
          <cell r="O7">
            <v>48.6</v>
          </cell>
          <cell r="P7">
            <v>50.2</v>
          </cell>
          <cell r="Q7">
            <v>49.6</v>
          </cell>
          <cell r="R7">
            <v>55.08</v>
          </cell>
          <cell r="S7">
            <v>67.47</v>
          </cell>
          <cell r="T7">
            <v>70.41</v>
          </cell>
          <cell r="U7">
            <v>67.099999999999994</v>
          </cell>
          <cell r="V7">
            <v>31.11</v>
          </cell>
          <cell r="W7">
            <v>38.99</v>
          </cell>
          <cell r="X7">
            <v>36.64</v>
          </cell>
          <cell r="Y7">
            <v>32.549999999999997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VIOLAR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VOLTON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20.294</v>
      </c>
      <c r="C4" s="18">
        <v>20.401</v>
      </c>
      <c r="D4" s="18">
        <v>21.018000000000001</v>
      </c>
      <c r="E4" s="18">
        <v>20.686999999999998</v>
      </c>
      <c r="F4" s="18">
        <v>15.818999999999999</v>
      </c>
      <c r="G4" s="18">
        <v>13.164000000000001</v>
      </c>
      <c r="H4" s="18">
        <v>14.276999999999999</v>
      </c>
      <c r="I4" s="18">
        <v>10.558999999999999</v>
      </c>
      <c r="J4" s="18">
        <v>15.669</v>
      </c>
      <c r="K4" s="18">
        <v>12.085000000000001</v>
      </c>
      <c r="L4" s="18">
        <v>14.690999999999999</v>
      </c>
      <c r="M4" s="18">
        <v>16.297000000000001</v>
      </c>
      <c r="N4" s="18">
        <v>13.781000000000001</v>
      </c>
      <c r="O4" s="18">
        <v>14.488000000000001</v>
      </c>
      <c r="P4" s="18">
        <v>18.243000000000002</v>
      </c>
      <c r="Q4" s="18">
        <v>14.205</v>
      </c>
      <c r="R4" s="18">
        <v>6.9930000000000003</v>
      </c>
      <c r="S4" s="18">
        <v>7.8280000000000003</v>
      </c>
      <c r="T4" s="18">
        <v>5.8659999999999997</v>
      </c>
      <c r="U4" s="18">
        <v>4.0600000000000005</v>
      </c>
      <c r="V4" s="18">
        <v>9.006000000000002</v>
      </c>
      <c r="W4" s="18">
        <v>5.4179999999999993</v>
      </c>
      <c r="X4" s="18">
        <v>5.0049999999999999</v>
      </c>
      <c r="Y4" s="18">
        <v>4.2519999999999998</v>
      </c>
      <c r="Z4" s="19"/>
      <c r="AA4" s="20">
        <f>SUM(B4:Z4)</f>
        <v>304.10600000000005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19.690000000000001</v>
      </c>
      <c r="C7" s="28">
        <v>12.72</v>
      </c>
      <c r="D7" s="28">
        <v>11.17</v>
      </c>
      <c r="E7" s="28">
        <v>9.5299999999999994</v>
      </c>
      <c r="F7" s="28">
        <v>17.43</v>
      </c>
      <c r="G7" s="28">
        <v>25.76</v>
      </c>
      <c r="H7" s="28">
        <v>56.94</v>
      </c>
      <c r="I7" s="28">
        <v>47.52</v>
      </c>
      <c r="J7" s="28">
        <v>48.1</v>
      </c>
      <c r="K7" s="28">
        <v>48.67</v>
      </c>
      <c r="L7" s="28">
        <v>47.52</v>
      </c>
      <c r="M7" s="28">
        <v>48.53</v>
      </c>
      <c r="N7" s="28">
        <v>48.64</v>
      </c>
      <c r="O7" s="28">
        <v>48.6</v>
      </c>
      <c r="P7" s="28">
        <v>50.2</v>
      </c>
      <c r="Q7" s="28">
        <v>49.6</v>
      </c>
      <c r="R7" s="28">
        <v>55.08</v>
      </c>
      <c r="S7" s="28">
        <v>67.47</v>
      </c>
      <c r="T7" s="28">
        <v>70.41</v>
      </c>
      <c r="U7" s="28">
        <v>67.099999999999994</v>
      </c>
      <c r="V7" s="28">
        <v>31.11</v>
      </c>
      <c r="W7" s="28">
        <v>38.99</v>
      </c>
      <c r="X7" s="28">
        <v>36.64</v>
      </c>
      <c r="Y7" s="28">
        <v>32.549999999999997</v>
      </c>
      <c r="Z7" s="29"/>
      <c r="AA7" s="30">
        <f>IF(SUM(GR_MAINLAND_MCP_SUM_SELL)&lt;&gt;0,AVERAGEIF(GR_MAINLAND_MCP_SUM_SELL,"&lt;&gt;"""),"")</f>
        <v>41.248750000000008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2.6150000000000002</v>
      </c>
      <c r="N11" s="47">
        <v>5.7350000000000003</v>
      </c>
      <c r="O11" s="47">
        <v>6.6109999999999998</v>
      </c>
      <c r="P11" s="47">
        <v>10.038</v>
      </c>
      <c r="Q11" s="47">
        <v>2</v>
      </c>
      <c r="R11" s="47">
        <v>2.1070000000000002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29.106000000000002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17.105</v>
      </c>
      <c r="C13" s="52">
        <v>19.387</v>
      </c>
      <c r="D13" s="52">
        <v>17.41</v>
      </c>
      <c r="E13" s="52">
        <v>18.053999999999998</v>
      </c>
      <c r="F13" s="52">
        <v>13.337999999999999</v>
      </c>
      <c r="G13" s="52">
        <v>10.487</v>
      </c>
      <c r="H13" s="52">
        <v>12.255999999999998</v>
      </c>
      <c r="I13" s="52">
        <v>8.4740000000000002</v>
      </c>
      <c r="J13" s="52">
        <v>15.669</v>
      </c>
      <c r="K13" s="52">
        <v>12.085000000000001</v>
      </c>
      <c r="L13" s="52">
        <v>14.690999999999999</v>
      </c>
      <c r="M13" s="52">
        <v>13.681999999999999</v>
      </c>
      <c r="N13" s="52">
        <v>7.4160000000000004</v>
      </c>
      <c r="O13" s="52">
        <v>7.1790000000000003</v>
      </c>
      <c r="P13" s="52">
        <v>7.6060000000000008</v>
      </c>
      <c r="Q13" s="52">
        <v>11.904</v>
      </c>
      <c r="R13" s="52">
        <v>4.7450000000000001</v>
      </c>
      <c r="S13" s="52">
        <v>3.74</v>
      </c>
      <c r="T13" s="52">
        <v>2.17</v>
      </c>
      <c r="U13" s="52">
        <v>0.48</v>
      </c>
      <c r="V13" s="52">
        <v>1.3</v>
      </c>
      <c r="W13" s="52">
        <v>2.0499999999999998</v>
      </c>
      <c r="X13" s="52">
        <v>2.2999999999999998</v>
      </c>
      <c r="Y13" s="52">
        <v>2.08</v>
      </c>
      <c r="Z13" s="53"/>
      <c r="AA13" s="54">
        <f>SUM(B13:Z13)</f>
        <v>225.60800000000003</v>
      </c>
    </row>
    <row r="14" spans="1:27" ht="30" customHeight="1" thickBot="1" x14ac:dyDescent="0.25">
      <c r="A14" s="55" t="s">
        <v>10</v>
      </c>
      <c r="B14" s="56">
        <f>IF(LEN(B$2)&gt;0,SUM(B10:B13),"")</f>
        <v>17.105</v>
      </c>
      <c r="C14" s="57">
        <f t="shared" ref="C14:Z14" si="0">IF(LEN(C$2)&gt;0,SUM(C10:C13),"")</f>
        <v>19.387</v>
      </c>
      <c r="D14" s="57">
        <f t="shared" si="0"/>
        <v>17.41</v>
      </c>
      <c r="E14" s="57">
        <f t="shared" si="0"/>
        <v>18.053999999999998</v>
      </c>
      <c r="F14" s="57">
        <f t="shared" si="0"/>
        <v>13.337999999999999</v>
      </c>
      <c r="G14" s="57">
        <f t="shared" si="0"/>
        <v>10.487</v>
      </c>
      <c r="H14" s="57">
        <f t="shared" si="0"/>
        <v>12.255999999999998</v>
      </c>
      <c r="I14" s="57">
        <f t="shared" si="0"/>
        <v>8.4740000000000002</v>
      </c>
      <c r="J14" s="57">
        <f t="shared" si="0"/>
        <v>15.669</v>
      </c>
      <c r="K14" s="57">
        <f t="shared" si="0"/>
        <v>12.085000000000001</v>
      </c>
      <c r="L14" s="57">
        <f t="shared" si="0"/>
        <v>14.690999999999999</v>
      </c>
      <c r="M14" s="57">
        <f t="shared" si="0"/>
        <v>16.296999999999997</v>
      </c>
      <c r="N14" s="57">
        <f t="shared" si="0"/>
        <v>13.151</v>
      </c>
      <c r="O14" s="57">
        <f t="shared" si="0"/>
        <v>13.79</v>
      </c>
      <c r="P14" s="57">
        <f t="shared" si="0"/>
        <v>17.644000000000002</v>
      </c>
      <c r="Q14" s="57">
        <f t="shared" si="0"/>
        <v>13.904</v>
      </c>
      <c r="R14" s="57">
        <f t="shared" si="0"/>
        <v>6.8520000000000003</v>
      </c>
      <c r="S14" s="57">
        <f t="shared" si="0"/>
        <v>3.74</v>
      </c>
      <c r="T14" s="57">
        <f t="shared" si="0"/>
        <v>2.17</v>
      </c>
      <c r="U14" s="57">
        <f t="shared" si="0"/>
        <v>0.48</v>
      </c>
      <c r="V14" s="57">
        <f t="shared" si="0"/>
        <v>1.3</v>
      </c>
      <c r="W14" s="57">
        <f t="shared" si="0"/>
        <v>2.0499999999999998</v>
      </c>
      <c r="X14" s="57">
        <f t="shared" si="0"/>
        <v>2.2999999999999998</v>
      </c>
      <c r="Y14" s="57">
        <f t="shared" si="0"/>
        <v>2.08</v>
      </c>
      <c r="Z14" s="58" t="str">
        <f t="shared" si="0"/>
        <v/>
      </c>
      <c r="AA14" s="59">
        <f>SUM(AA9:AA13)</f>
        <v>254.71400000000003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0.78</v>
      </c>
      <c r="C18" s="72"/>
      <c r="D18" s="72">
        <v>0.79500000000000004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1.5109999999999999</v>
      </c>
      <c r="T18" s="72">
        <v>1.478</v>
      </c>
      <c r="U18" s="72">
        <v>1.4279999999999999</v>
      </c>
      <c r="V18" s="72">
        <v>2.7010000000000001</v>
      </c>
      <c r="W18" s="72">
        <v>1.252</v>
      </c>
      <c r="X18" s="72">
        <v>1.202</v>
      </c>
      <c r="Y18" s="72">
        <v>1.115</v>
      </c>
      <c r="Z18" s="73"/>
      <c r="AA18" s="74">
        <f>SUM(B18:Z18)</f>
        <v>12.262</v>
      </c>
    </row>
    <row r="19" spans="1:27" ht="24.95" customHeight="1" x14ac:dyDescent="0.2">
      <c r="A19" s="70" t="s">
        <v>14</v>
      </c>
      <c r="B19" s="75">
        <v>2.4089999999999998</v>
      </c>
      <c r="C19" s="76">
        <v>1.014</v>
      </c>
      <c r="D19" s="76">
        <v>2.8130000000000002</v>
      </c>
      <c r="E19" s="76">
        <v>2.633</v>
      </c>
      <c r="F19" s="76">
        <v>2.4809999999999999</v>
      </c>
      <c r="G19" s="76">
        <v>2.677</v>
      </c>
      <c r="H19" s="76">
        <v>2.0209999999999999</v>
      </c>
      <c r="I19" s="76">
        <v>2.085</v>
      </c>
      <c r="J19" s="76"/>
      <c r="K19" s="76"/>
      <c r="L19" s="76"/>
      <c r="M19" s="76"/>
      <c r="N19" s="76">
        <v>0.63</v>
      </c>
      <c r="O19" s="76">
        <v>0.69799999999999995</v>
      </c>
      <c r="P19" s="76">
        <v>0.59899999999999998</v>
      </c>
      <c r="Q19" s="76">
        <v>0.30099999999999999</v>
      </c>
      <c r="R19" s="76">
        <v>0.14099999999999999</v>
      </c>
      <c r="S19" s="76">
        <v>2.577</v>
      </c>
      <c r="T19" s="76">
        <v>2.218</v>
      </c>
      <c r="U19" s="76">
        <v>2.1520000000000001</v>
      </c>
      <c r="V19" s="76">
        <v>5.0050000000000008</v>
      </c>
      <c r="W19" s="76">
        <v>2.1160000000000001</v>
      </c>
      <c r="X19" s="76">
        <v>1.5029999999999999</v>
      </c>
      <c r="Y19" s="76">
        <v>1.0569999999999999</v>
      </c>
      <c r="Z19" s="73"/>
      <c r="AA19" s="74">
        <f>SUM(B19:Z19)</f>
        <v>37.129999999999995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3.1890000000000001</v>
      </c>
      <c r="C22" s="83">
        <f t="shared" ref="C22:Z22" si="1">IF(LEN(C$2)&gt;0,SUM(C17:C21),"")</f>
        <v>1.014</v>
      </c>
      <c r="D22" s="83">
        <f t="shared" si="1"/>
        <v>3.6080000000000001</v>
      </c>
      <c r="E22" s="83">
        <f t="shared" si="1"/>
        <v>2.633</v>
      </c>
      <c r="F22" s="83">
        <f t="shared" si="1"/>
        <v>2.4809999999999999</v>
      </c>
      <c r="G22" s="83">
        <f t="shared" si="1"/>
        <v>2.677</v>
      </c>
      <c r="H22" s="83">
        <f t="shared" si="1"/>
        <v>2.0209999999999999</v>
      </c>
      <c r="I22" s="83">
        <f t="shared" si="1"/>
        <v>2.085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0.63</v>
      </c>
      <c r="O22" s="83">
        <f t="shared" si="1"/>
        <v>0.69799999999999995</v>
      </c>
      <c r="P22" s="83">
        <f t="shared" si="1"/>
        <v>0.59899999999999998</v>
      </c>
      <c r="Q22" s="83">
        <f t="shared" si="1"/>
        <v>0.30099999999999999</v>
      </c>
      <c r="R22" s="83">
        <f t="shared" si="1"/>
        <v>0.14099999999999999</v>
      </c>
      <c r="S22" s="83">
        <f t="shared" si="1"/>
        <v>4.0880000000000001</v>
      </c>
      <c r="T22" s="83">
        <f t="shared" si="1"/>
        <v>3.6959999999999997</v>
      </c>
      <c r="U22" s="83">
        <f t="shared" si="1"/>
        <v>3.58</v>
      </c>
      <c r="V22" s="83">
        <f t="shared" si="1"/>
        <v>7.7060000000000013</v>
      </c>
      <c r="W22" s="83">
        <f t="shared" si="1"/>
        <v>3.3680000000000003</v>
      </c>
      <c r="X22" s="83">
        <f t="shared" si="1"/>
        <v>2.7050000000000001</v>
      </c>
      <c r="Y22" s="83">
        <f t="shared" si="1"/>
        <v>2.1719999999999997</v>
      </c>
      <c r="Z22" s="84" t="str">
        <f t="shared" si="1"/>
        <v/>
      </c>
      <c r="AA22" s="85">
        <f>SUM(AA17:AA21)</f>
        <v>49.391999999999996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20.294</v>
      </c>
      <c r="C26" s="72">
        <v>20.401</v>
      </c>
      <c r="D26" s="72">
        <v>21.018000000000001</v>
      </c>
      <c r="E26" s="72">
        <v>20.687000000000001</v>
      </c>
      <c r="F26" s="72">
        <v>15.819000000000001</v>
      </c>
      <c r="G26" s="72">
        <v>13.164</v>
      </c>
      <c r="H26" s="72">
        <v>14.276999999999999</v>
      </c>
      <c r="I26" s="72">
        <v>10.558999999999999</v>
      </c>
      <c r="J26" s="72">
        <v>15.669</v>
      </c>
      <c r="K26" s="72">
        <v>12.085000000000001</v>
      </c>
      <c r="L26" s="72">
        <v>14.691000000000001</v>
      </c>
      <c r="M26" s="72">
        <v>16.297000000000001</v>
      </c>
      <c r="N26" s="72">
        <v>13.781000000000001</v>
      </c>
      <c r="O26" s="72">
        <v>14.488</v>
      </c>
      <c r="P26" s="72">
        <v>18.242999999999999</v>
      </c>
      <c r="Q26" s="72">
        <v>14.205</v>
      </c>
      <c r="R26" s="72">
        <v>6.9930000000000003</v>
      </c>
      <c r="S26" s="72">
        <v>7.8280000000000003</v>
      </c>
      <c r="T26" s="72">
        <v>5.8659999999999997</v>
      </c>
      <c r="U26" s="72">
        <v>4.0599999999999996</v>
      </c>
      <c r="V26" s="72">
        <v>9.0060000000000002</v>
      </c>
      <c r="W26" s="72">
        <v>5.4180000000000001</v>
      </c>
      <c r="X26" s="72">
        <v>5.0049999999999999</v>
      </c>
      <c r="Y26" s="72">
        <v>4.2519999999999998</v>
      </c>
      <c r="Z26" s="73"/>
      <c r="AA26" s="74">
        <f>SUM(B26:Z26)</f>
        <v>304.10600000000005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20.294</v>
      </c>
      <c r="C28" s="57">
        <f t="shared" ref="C28:Z28" si="2">IF(LEN(C$2)&gt;0,SUM(C25:C27),"")</f>
        <v>20.401</v>
      </c>
      <c r="D28" s="57">
        <f t="shared" si="2"/>
        <v>21.018000000000001</v>
      </c>
      <c r="E28" s="57">
        <f t="shared" si="2"/>
        <v>20.687000000000001</v>
      </c>
      <c r="F28" s="57">
        <f t="shared" si="2"/>
        <v>15.819000000000001</v>
      </c>
      <c r="G28" s="57">
        <f t="shared" si="2"/>
        <v>13.164</v>
      </c>
      <c r="H28" s="57">
        <f t="shared" si="2"/>
        <v>14.276999999999999</v>
      </c>
      <c r="I28" s="57">
        <f t="shared" si="2"/>
        <v>10.558999999999999</v>
      </c>
      <c r="J28" s="57">
        <f t="shared" si="2"/>
        <v>15.669</v>
      </c>
      <c r="K28" s="57">
        <f t="shared" si="2"/>
        <v>12.085000000000001</v>
      </c>
      <c r="L28" s="57">
        <f t="shared" si="2"/>
        <v>14.691000000000001</v>
      </c>
      <c r="M28" s="57">
        <f t="shared" si="2"/>
        <v>16.297000000000001</v>
      </c>
      <c r="N28" s="57">
        <f t="shared" si="2"/>
        <v>13.781000000000001</v>
      </c>
      <c r="O28" s="57">
        <f t="shared" si="2"/>
        <v>14.488</v>
      </c>
      <c r="P28" s="57">
        <f t="shared" si="2"/>
        <v>18.242999999999999</v>
      </c>
      <c r="Q28" s="57">
        <f t="shared" si="2"/>
        <v>14.205</v>
      </c>
      <c r="R28" s="57">
        <f t="shared" si="2"/>
        <v>6.9930000000000003</v>
      </c>
      <c r="S28" s="57">
        <f t="shared" si="2"/>
        <v>7.8280000000000003</v>
      </c>
      <c r="T28" s="57">
        <f t="shared" si="2"/>
        <v>5.8659999999999997</v>
      </c>
      <c r="U28" s="57">
        <f t="shared" si="2"/>
        <v>4.0599999999999996</v>
      </c>
      <c r="V28" s="57">
        <f t="shared" si="2"/>
        <v>9.0060000000000002</v>
      </c>
      <c r="W28" s="57">
        <f t="shared" si="2"/>
        <v>5.4180000000000001</v>
      </c>
      <c r="X28" s="57">
        <f t="shared" si="2"/>
        <v>5.0049999999999999</v>
      </c>
      <c r="Y28" s="57">
        <f t="shared" si="2"/>
        <v>4.2519999999999998</v>
      </c>
      <c r="Z28" s="58" t="str">
        <f t="shared" si="2"/>
        <v/>
      </c>
      <c r="AA28" s="59">
        <f>SUM(AA25:AA27)</f>
        <v>304.10600000000005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20.294</v>
      </c>
      <c r="C47" s="83">
        <f t="shared" ref="C47:Z47" si="8">IF(LEN(C$2)&gt;0,C14+C22+C36,"")</f>
        <v>20.401</v>
      </c>
      <c r="D47" s="83">
        <f t="shared" si="8"/>
        <v>21.018000000000001</v>
      </c>
      <c r="E47" s="83">
        <f t="shared" si="8"/>
        <v>20.686999999999998</v>
      </c>
      <c r="F47" s="83">
        <f t="shared" si="8"/>
        <v>15.818999999999999</v>
      </c>
      <c r="G47" s="83">
        <f t="shared" si="8"/>
        <v>13.164</v>
      </c>
      <c r="H47" s="83">
        <f t="shared" si="8"/>
        <v>14.276999999999997</v>
      </c>
      <c r="I47" s="83">
        <f t="shared" si="8"/>
        <v>10.559000000000001</v>
      </c>
      <c r="J47" s="83">
        <f t="shared" si="8"/>
        <v>15.669</v>
      </c>
      <c r="K47" s="83">
        <f t="shared" si="8"/>
        <v>12.085000000000001</v>
      </c>
      <c r="L47" s="83">
        <f t="shared" si="8"/>
        <v>14.690999999999999</v>
      </c>
      <c r="M47" s="83">
        <f t="shared" si="8"/>
        <v>16.296999999999997</v>
      </c>
      <c r="N47" s="83">
        <f t="shared" si="8"/>
        <v>13.781000000000001</v>
      </c>
      <c r="O47" s="83">
        <f t="shared" si="8"/>
        <v>14.488</v>
      </c>
      <c r="P47" s="83">
        <f t="shared" si="8"/>
        <v>18.243000000000002</v>
      </c>
      <c r="Q47" s="83">
        <f t="shared" si="8"/>
        <v>14.205</v>
      </c>
      <c r="R47" s="83">
        <f t="shared" si="8"/>
        <v>6.9930000000000003</v>
      </c>
      <c r="S47" s="83">
        <f t="shared" si="8"/>
        <v>7.8280000000000003</v>
      </c>
      <c r="T47" s="83">
        <f t="shared" si="8"/>
        <v>5.8659999999999997</v>
      </c>
      <c r="U47" s="83">
        <f t="shared" si="8"/>
        <v>4.0600000000000005</v>
      </c>
      <c r="V47" s="83">
        <f t="shared" si="8"/>
        <v>9.006000000000002</v>
      </c>
      <c r="W47" s="83">
        <f t="shared" si="8"/>
        <v>5.4180000000000001</v>
      </c>
      <c r="X47" s="83">
        <f t="shared" si="8"/>
        <v>5.0049999999999999</v>
      </c>
      <c r="Y47" s="83">
        <f t="shared" si="8"/>
        <v>4.2519999999999998</v>
      </c>
      <c r="Z47" s="84" t="str">
        <f t="shared" si="8"/>
        <v/>
      </c>
      <c r="AA47" s="100">
        <f>SUM(B47:Z47)</f>
        <v>304.10600000000005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20.293999999999997</v>
      </c>
      <c r="C4" s="18">
        <v>20.401000000000003</v>
      </c>
      <c r="D4" s="18">
        <v>21.018000000000001</v>
      </c>
      <c r="E4" s="18">
        <v>20.686999999999998</v>
      </c>
      <c r="F4" s="18">
        <v>15.818999999999999</v>
      </c>
      <c r="G4" s="18">
        <v>13.164000000000001</v>
      </c>
      <c r="H4" s="18">
        <v>14.276999999999999</v>
      </c>
      <c r="I4" s="18">
        <v>10.558999999999999</v>
      </c>
      <c r="J4" s="18">
        <v>15.669</v>
      </c>
      <c r="K4" s="18">
        <v>12.084999999999999</v>
      </c>
      <c r="L4" s="18">
        <v>14.691000000000001</v>
      </c>
      <c r="M4" s="18">
        <v>16.297000000000001</v>
      </c>
      <c r="N4" s="18">
        <v>13.781000000000001</v>
      </c>
      <c r="O4" s="18">
        <v>14.488000000000001</v>
      </c>
      <c r="P4" s="18">
        <v>18.243000000000002</v>
      </c>
      <c r="Q4" s="18">
        <v>14.205</v>
      </c>
      <c r="R4" s="18">
        <v>6.9930000000000003</v>
      </c>
      <c r="S4" s="18">
        <v>7.8279999999999994</v>
      </c>
      <c r="T4" s="18">
        <v>5.8659999999999997</v>
      </c>
      <c r="U4" s="18">
        <v>4.0600000000000005</v>
      </c>
      <c r="V4" s="18">
        <v>9.0060000000000002</v>
      </c>
      <c r="W4" s="18">
        <v>5.4179999999999993</v>
      </c>
      <c r="X4" s="18">
        <v>5.0050000000000008</v>
      </c>
      <c r="Y4" s="18">
        <v>4.2519999999999998</v>
      </c>
      <c r="Z4" s="19"/>
      <c r="AA4" s="20">
        <f>SUM(B4:Z4)</f>
        <v>304.10600000000005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19.690000000000001</v>
      </c>
      <c r="C7" s="28">
        <v>12.72</v>
      </c>
      <c r="D7" s="28">
        <v>11.17</v>
      </c>
      <c r="E7" s="28">
        <v>9.5299999999999994</v>
      </c>
      <c r="F7" s="28">
        <v>17.43</v>
      </c>
      <c r="G7" s="28">
        <v>25.76</v>
      </c>
      <c r="H7" s="28">
        <v>56.94</v>
      </c>
      <c r="I7" s="28">
        <v>47.52</v>
      </c>
      <c r="J7" s="28">
        <v>48.1</v>
      </c>
      <c r="K7" s="28">
        <v>48.67</v>
      </c>
      <c r="L7" s="28">
        <v>47.52</v>
      </c>
      <c r="M7" s="28">
        <v>48.53</v>
      </c>
      <c r="N7" s="28">
        <v>48.64</v>
      </c>
      <c r="O7" s="28">
        <v>48.6</v>
      </c>
      <c r="P7" s="28">
        <v>50.2</v>
      </c>
      <c r="Q7" s="28">
        <v>49.6</v>
      </c>
      <c r="R7" s="28">
        <v>55.08</v>
      </c>
      <c r="S7" s="28">
        <v>67.47</v>
      </c>
      <c r="T7" s="28">
        <v>70.41</v>
      </c>
      <c r="U7" s="28">
        <v>67.099999999999994</v>
      </c>
      <c r="V7" s="28">
        <v>31.11</v>
      </c>
      <c r="W7" s="28">
        <v>38.99</v>
      </c>
      <c r="X7" s="28">
        <v>36.64</v>
      </c>
      <c r="Y7" s="28">
        <v>32.549999999999997</v>
      </c>
      <c r="Z7" s="29"/>
      <c r="AA7" s="30">
        <v>41.248750000000008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16.95</v>
      </c>
      <c r="C13" s="52">
        <v>16.036000000000001</v>
      </c>
      <c r="D13" s="52">
        <v>17.541</v>
      </c>
      <c r="E13" s="52">
        <v>14.478</v>
      </c>
      <c r="F13" s="52">
        <v>9.9480000000000004</v>
      </c>
      <c r="G13" s="52">
        <v>7.3220000000000001</v>
      </c>
      <c r="H13" s="52">
        <v>8.8070000000000004</v>
      </c>
      <c r="I13" s="52">
        <v>6.4279999999999999</v>
      </c>
      <c r="J13" s="52">
        <v>5.3760000000000003</v>
      </c>
      <c r="K13" s="52">
        <v>4.9640000000000004</v>
      </c>
      <c r="L13" s="52">
        <v>7.1419999999999995</v>
      </c>
      <c r="M13" s="52">
        <v>7.7850000000000001</v>
      </c>
      <c r="N13" s="52">
        <v>4.7379999999999995</v>
      </c>
      <c r="O13" s="52">
        <v>5.7240000000000002</v>
      </c>
      <c r="P13" s="52">
        <v>4.2779999999999996</v>
      </c>
      <c r="Q13" s="52">
        <v>9.1079999999999988</v>
      </c>
      <c r="R13" s="52">
        <v>4.702</v>
      </c>
      <c r="S13" s="52">
        <v>4.4850000000000003</v>
      </c>
      <c r="T13" s="52">
        <v>2.5139999999999998</v>
      </c>
      <c r="U13" s="52">
        <v>1.05</v>
      </c>
      <c r="V13" s="52">
        <v>5.6660000000000004</v>
      </c>
      <c r="W13" s="52">
        <v>2.3760000000000003</v>
      </c>
      <c r="X13" s="52">
        <v>2.0009999999999999</v>
      </c>
      <c r="Y13" s="52">
        <v>1.5920000000000001</v>
      </c>
      <c r="Z13" s="53"/>
      <c r="AA13" s="54">
        <f>SUM(B13:Z13)</f>
        <v>171.01100000000005</v>
      </c>
    </row>
    <row r="14" spans="1:27" ht="30" customHeight="1" thickBot="1" x14ac:dyDescent="0.25">
      <c r="A14" s="55" t="s">
        <v>10</v>
      </c>
      <c r="B14" s="56">
        <f>IF(LEN(B$2)&gt;0,SUM(B10:B13),"")</f>
        <v>16.95</v>
      </c>
      <c r="C14" s="57">
        <f t="shared" ref="C14:Z14" si="0">IF(LEN(C$2)&gt;0,SUM(C10:C13),"")</f>
        <v>16.036000000000001</v>
      </c>
      <c r="D14" s="57">
        <f t="shared" si="0"/>
        <v>17.541</v>
      </c>
      <c r="E14" s="57">
        <f t="shared" si="0"/>
        <v>14.478</v>
      </c>
      <c r="F14" s="57">
        <f t="shared" si="0"/>
        <v>9.9480000000000004</v>
      </c>
      <c r="G14" s="57">
        <f t="shared" si="0"/>
        <v>7.3220000000000001</v>
      </c>
      <c r="H14" s="57">
        <f t="shared" si="0"/>
        <v>8.8070000000000004</v>
      </c>
      <c r="I14" s="57">
        <f t="shared" si="0"/>
        <v>6.4279999999999999</v>
      </c>
      <c r="J14" s="57">
        <f t="shared" si="0"/>
        <v>5.3760000000000003</v>
      </c>
      <c r="K14" s="57">
        <f t="shared" si="0"/>
        <v>4.9640000000000004</v>
      </c>
      <c r="L14" s="57">
        <f t="shared" si="0"/>
        <v>7.1419999999999995</v>
      </c>
      <c r="M14" s="57">
        <f t="shared" si="0"/>
        <v>7.7850000000000001</v>
      </c>
      <c r="N14" s="57">
        <f t="shared" si="0"/>
        <v>4.7379999999999995</v>
      </c>
      <c r="O14" s="57">
        <f t="shared" si="0"/>
        <v>5.7240000000000002</v>
      </c>
      <c r="P14" s="57">
        <f t="shared" si="0"/>
        <v>4.2779999999999996</v>
      </c>
      <c r="Q14" s="57">
        <f t="shared" si="0"/>
        <v>9.1079999999999988</v>
      </c>
      <c r="R14" s="57">
        <f t="shared" si="0"/>
        <v>4.702</v>
      </c>
      <c r="S14" s="57">
        <f t="shared" si="0"/>
        <v>4.4850000000000003</v>
      </c>
      <c r="T14" s="57">
        <f t="shared" si="0"/>
        <v>2.5139999999999998</v>
      </c>
      <c r="U14" s="57">
        <f t="shared" si="0"/>
        <v>1.05</v>
      </c>
      <c r="V14" s="57">
        <f t="shared" si="0"/>
        <v>5.6660000000000004</v>
      </c>
      <c r="W14" s="57">
        <f t="shared" si="0"/>
        <v>2.3760000000000003</v>
      </c>
      <c r="X14" s="57">
        <f t="shared" si="0"/>
        <v>2.0009999999999999</v>
      </c>
      <c r="Y14" s="57">
        <f t="shared" si="0"/>
        <v>1.5920000000000001</v>
      </c>
      <c r="Z14" s="58" t="str">
        <f t="shared" si="0"/>
        <v/>
      </c>
      <c r="AA14" s="59">
        <f>SUM(AA9:AA13)</f>
        <v>171.01100000000005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1.831</v>
      </c>
      <c r="K18" s="72"/>
      <c r="L18" s="72"/>
      <c r="M18" s="72"/>
      <c r="N18" s="72"/>
      <c r="O18" s="72"/>
      <c r="P18" s="72">
        <v>1.796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3.6269999999999998</v>
      </c>
    </row>
    <row r="19" spans="1:27" ht="24.95" customHeight="1" x14ac:dyDescent="0.2">
      <c r="A19" s="70" t="s">
        <v>14</v>
      </c>
      <c r="B19" s="75">
        <v>3.3439999999999999</v>
      </c>
      <c r="C19" s="76">
        <v>3.3649999999999998</v>
      </c>
      <c r="D19" s="76">
        <v>2.677</v>
      </c>
      <c r="E19" s="76">
        <v>5.4089999999999998</v>
      </c>
      <c r="F19" s="76">
        <v>5.0709999999999997</v>
      </c>
      <c r="G19" s="76">
        <v>5.0419999999999998</v>
      </c>
      <c r="H19" s="76">
        <v>4.67</v>
      </c>
      <c r="I19" s="76">
        <v>3.331</v>
      </c>
      <c r="J19" s="76">
        <v>8.4619999999999997</v>
      </c>
      <c r="K19" s="76">
        <v>7.1210000000000004</v>
      </c>
      <c r="L19" s="76">
        <v>7.5490000000000013</v>
      </c>
      <c r="M19" s="76">
        <v>8.5120000000000005</v>
      </c>
      <c r="N19" s="76">
        <v>9.0429999999999993</v>
      </c>
      <c r="O19" s="76">
        <v>8.7640000000000011</v>
      </c>
      <c r="P19" s="76">
        <v>12.169</v>
      </c>
      <c r="Q19" s="76">
        <v>5.0969999999999995</v>
      </c>
      <c r="R19" s="76">
        <v>2.2909999999999999</v>
      </c>
      <c r="S19" s="76">
        <v>3.3429999999999995</v>
      </c>
      <c r="T19" s="76">
        <v>3.3519999999999999</v>
      </c>
      <c r="U19" s="76">
        <v>3.0100000000000002</v>
      </c>
      <c r="V19" s="76">
        <v>3.3399999999999994</v>
      </c>
      <c r="W19" s="76">
        <v>3.0419999999999998</v>
      </c>
      <c r="X19" s="76">
        <v>3.0039999999999996</v>
      </c>
      <c r="Y19" s="76">
        <v>2.66</v>
      </c>
      <c r="Z19" s="73"/>
      <c r="AA19" s="74">
        <f>SUM(B19:Z19)</f>
        <v>123.66800000000001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3.3439999999999999</v>
      </c>
      <c r="C22" s="83">
        <f t="shared" si="1"/>
        <v>4.3650000000000002</v>
      </c>
      <c r="D22" s="83">
        <f t="shared" si="1"/>
        <v>3.4770000000000003</v>
      </c>
      <c r="E22" s="83">
        <f t="shared" si="1"/>
        <v>6.2089999999999996</v>
      </c>
      <c r="F22" s="83">
        <f t="shared" si="1"/>
        <v>5.8709999999999996</v>
      </c>
      <c r="G22" s="83">
        <f t="shared" si="1"/>
        <v>5.8419999999999996</v>
      </c>
      <c r="H22" s="83">
        <f t="shared" si="1"/>
        <v>5.47</v>
      </c>
      <c r="I22" s="83">
        <f t="shared" si="1"/>
        <v>4.1310000000000002</v>
      </c>
      <c r="J22" s="83">
        <f t="shared" si="1"/>
        <v>10.292999999999999</v>
      </c>
      <c r="K22" s="83">
        <f t="shared" si="1"/>
        <v>7.1210000000000004</v>
      </c>
      <c r="L22" s="83">
        <f t="shared" si="1"/>
        <v>7.5490000000000013</v>
      </c>
      <c r="M22" s="83">
        <f t="shared" si="1"/>
        <v>8.5120000000000005</v>
      </c>
      <c r="N22" s="83">
        <f t="shared" si="1"/>
        <v>9.0429999999999993</v>
      </c>
      <c r="O22" s="83">
        <f t="shared" si="1"/>
        <v>8.7640000000000011</v>
      </c>
      <c r="P22" s="83">
        <f t="shared" si="1"/>
        <v>13.965</v>
      </c>
      <c r="Q22" s="83">
        <f t="shared" si="1"/>
        <v>5.0969999999999995</v>
      </c>
      <c r="R22" s="83">
        <f t="shared" si="1"/>
        <v>2.2909999999999999</v>
      </c>
      <c r="S22" s="83">
        <f t="shared" si="1"/>
        <v>3.3429999999999995</v>
      </c>
      <c r="T22" s="83">
        <f t="shared" si="1"/>
        <v>3.3519999999999999</v>
      </c>
      <c r="U22" s="83">
        <f t="shared" si="1"/>
        <v>3.0100000000000002</v>
      </c>
      <c r="V22" s="83">
        <f t="shared" si="1"/>
        <v>3.3399999999999994</v>
      </c>
      <c r="W22" s="83">
        <f t="shared" si="1"/>
        <v>3.0419999999999998</v>
      </c>
      <c r="X22" s="83">
        <f t="shared" si="1"/>
        <v>3.0039999999999996</v>
      </c>
      <c r="Y22" s="83">
        <f t="shared" si="1"/>
        <v>2.66</v>
      </c>
      <c r="Z22" s="84">
        <f t="shared" si="1"/>
        <v>0</v>
      </c>
      <c r="AA22" s="85">
        <f t="shared" si="1"/>
        <v>133.095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20.294</v>
      </c>
      <c r="C26" s="72">
        <v>20.401</v>
      </c>
      <c r="D26" s="72">
        <v>21.018000000000001</v>
      </c>
      <c r="E26" s="72">
        <v>20.687000000000001</v>
      </c>
      <c r="F26" s="72">
        <v>15.819000000000001</v>
      </c>
      <c r="G26" s="72">
        <v>13.164</v>
      </c>
      <c r="H26" s="72">
        <v>14.276999999999999</v>
      </c>
      <c r="I26" s="72">
        <v>10.558999999999999</v>
      </c>
      <c r="J26" s="72">
        <v>15.669</v>
      </c>
      <c r="K26" s="72">
        <v>12.085000000000001</v>
      </c>
      <c r="L26" s="72">
        <v>14.691000000000001</v>
      </c>
      <c r="M26" s="72">
        <v>16.297000000000001</v>
      </c>
      <c r="N26" s="72">
        <v>13.781000000000001</v>
      </c>
      <c r="O26" s="72">
        <v>14.488</v>
      </c>
      <c r="P26" s="72">
        <v>18.242999999999999</v>
      </c>
      <c r="Q26" s="72">
        <v>14.205</v>
      </c>
      <c r="R26" s="72">
        <v>6.9930000000000003</v>
      </c>
      <c r="S26" s="72">
        <v>7.8280000000000003</v>
      </c>
      <c r="T26" s="72">
        <v>5.8659999999999997</v>
      </c>
      <c r="U26" s="72">
        <v>4.0599999999999996</v>
      </c>
      <c r="V26" s="72">
        <v>9.0060000000000002</v>
      </c>
      <c r="W26" s="72">
        <v>5.4180000000000001</v>
      </c>
      <c r="X26" s="72">
        <v>5.0049999999999999</v>
      </c>
      <c r="Y26" s="72">
        <v>4.2519999999999998</v>
      </c>
      <c r="Z26" s="73"/>
      <c r="AA26" s="74">
        <f>SUM(B26:Z26)</f>
        <v>304.10600000000005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20.294</v>
      </c>
      <c r="C28" s="57">
        <f t="shared" si="2"/>
        <v>20.401</v>
      </c>
      <c r="D28" s="57">
        <f t="shared" si="2"/>
        <v>21.018000000000001</v>
      </c>
      <c r="E28" s="57">
        <f t="shared" si="2"/>
        <v>20.687000000000001</v>
      </c>
      <c r="F28" s="57">
        <f t="shared" si="2"/>
        <v>15.819000000000001</v>
      </c>
      <c r="G28" s="57">
        <f t="shared" si="2"/>
        <v>13.164</v>
      </c>
      <c r="H28" s="57">
        <f t="shared" si="2"/>
        <v>14.276999999999999</v>
      </c>
      <c r="I28" s="57">
        <f t="shared" si="2"/>
        <v>10.558999999999999</v>
      </c>
      <c r="J28" s="57">
        <f t="shared" si="2"/>
        <v>15.669</v>
      </c>
      <c r="K28" s="57">
        <f t="shared" si="2"/>
        <v>12.085000000000001</v>
      </c>
      <c r="L28" s="57">
        <f t="shared" si="2"/>
        <v>14.691000000000001</v>
      </c>
      <c r="M28" s="57">
        <f t="shared" si="2"/>
        <v>16.297000000000001</v>
      </c>
      <c r="N28" s="57">
        <f t="shared" si="2"/>
        <v>13.781000000000001</v>
      </c>
      <c r="O28" s="57">
        <f t="shared" si="2"/>
        <v>14.488</v>
      </c>
      <c r="P28" s="57">
        <f t="shared" si="2"/>
        <v>18.242999999999999</v>
      </c>
      <c r="Q28" s="57">
        <f t="shared" si="2"/>
        <v>14.205</v>
      </c>
      <c r="R28" s="57">
        <f t="shared" si="2"/>
        <v>6.9930000000000003</v>
      </c>
      <c r="S28" s="57">
        <f t="shared" si="2"/>
        <v>7.8280000000000003</v>
      </c>
      <c r="T28" s="57">
        <f t="shared" si="2"/>
        <v>5.8659999999999997</v>
      </c>
      <c r="U28" s="57">
        <f t="shared" si="2"/>
        <v>4.0599999999999996</v>
      </c>
      <c r="V28" s="57">
        <f t="shared" si="2"/>
        <v>9.0060000000000002</v>
      </c>
      <c r="W28" s="57">
        <f t="shared" si="2"/>
        <v>5.4180000000000001</v>
      </c>
      <c r="X28" s="57">
        <f t="shared" si="2"/>
        <v>5.0049999999999999</v>
      </c>
      <c r="Y28" s="57">
        <f t="shared" si="2"/>
        <v>4.2519999999999998</v>
      </c>
      <c r="Z28" s="58">
        <f t="shared" si="2"/>
        <v>0</v>
      </c>
      <c r="AA28" s="59">
        <f t="shared" si="2"/>
        <v>304.10600000000005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20.294</v>
      </c>
      <c r="C47" s="83">
        <f t="shared" ref="C47:Z47" si="8">SUM(C10:C13)+C22+C36</f>
        <v>20.401000000000003</v>
      </c>
      <c r="D47" s="83">
        <f t="shared" si="8"/>
        <v>21.018000000000001</v>
      </c>
      <c r="E47" s="83">
        <f t="shared" si="8"/>
        <v>20.686999999999998</v>
      </c>
      <c r="F47" s="83">
        <f t="shared" si="8"/>
        <v>15.818999999999999</v>
      </c>
      <c r="G47" s="83">
        <f t="shared" si="8"/>
        <v>13.164</v>
      </c>
      <c r="H47" s="83">
        <f t="shared" si="8"/>
        <v>14.277000000000001</v>
      </c>
      <c r="I47" s="83">
        <f t="shared" si="8"/>
        <v>10.559000000000001</v>
      </c>
      <c r="J47" s="83">
        <f t="shared" si="8"/>
        <v>15.669</v>
      </c>
      <c r="K47" s="83">
        <f t="shared" si="8"/>
        <v>12.085000000000001</v>
      </c>
      <c r="L47" s="83">
        <f t="shared" si="8"/>
        <v>14.691000000000001</v>
      </c>
      <c r="M47" s="83">
        <f t="shared" si="8"/>
        <v>16.297000000000001</v>
      </c>
      <c r="N47" s="83">
        <f t="shared" si="8"/>
        <v>13.780999999999999</v>
      </c>
      <c r="O47" s="83">
        <f t="shared" si="8"/>
        <v>14.488000000000001</v>
      </c>
      <c r="P47" s="83">
        <f t="shared" si="8"/>
        <v>18.242999999999999</v>
      </c>
      <c r="Q47" s="83">
        <f t="shared" si="8"/>
        <v>14.204999999999998</v>
      </c>
      <c r="R47" s="83">
        <f t="shared" si="8"/>
        <v>6.9930000000000003</v>
      </c>
      <c r="S47" s="83">
        <f t="shared" si="8"/>
        <v>7.8279999999999994</v>
      </c>
      <c r="T47" s="83">
        <f t="shared" si="8"/>
        <v>5.8659999999999997</v>
      </c>
      <c r="U47" s="83">
        <f t="shared" si="8"/>
        <v>4.0600000000000005</v>
      </c>
      <c r="V47" s="83">
        <f t="shared" si="8"/>
        <v>9.0060000000000002</v>
      </c>
      <c r="W47" s="83">
        <f t="shared" si="8"/>
        <v>5.4180000000000001</v>
      </c>
      <c r="X47" s="83">
        <f t="shared" si="8"/>
        <v>5.004999999999999</v>
      </c>
      <c r="Y47" s="83">
        <f t="shared" si="8"/>
        <v>4.2520000000000007</v>
      </c>
      <c r="Z47" s="84">
        <f t="shared" si="8"/>
        <v>0</v>
      </c>
      <c r="AA47" s="100">
        <f>SUM(B47:Z47)</f>
        <v>304.10600000000005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2021-01-06T21:20:53Z</dcterms:created>
  <dcterms:modified xsi:type="dcterms:W3CDTF">2021-01-06T21:20:54Z</dcterms:modified>
</cp:coreProperties>
</file>