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<sst xmlns="http://schemas.openxmlformats.org/spreadsheetml/2006/main" count="110" uniqueCount="50">
  <si>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05/01/2021 23:19:41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</si>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</sst>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3.2519999999999998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0.91700000000000004</c:v>
                </c:pt>
                <c:pt idx="8">
                  <c:v>1.7689999999999999</c:v>
                </c:pt>
                <c:pt idx="9">
                  <c:v>2.5960000000000001</c:v>
                </c:pt>
                <c:pt idx="10">
                  <c:v>2.06</c:v>
                </c:pt>
                <c:pt idx="11">
                  <c:v>2.0299999999999998</c:v>
                </c:pt>
                <c:pt idx="12">
                  <c:v>3.8</c:v>
                </c:pt>
                <c:pt idx="13">
                  <c:v>5.36</c:v>
                </c:pt>
                <c:pt idx="14">
                  <c:v>3.6259999999999999</c:v>
                </c:pt>
                <c:pt idx="15">
                  <c:v>0.33</c:v>
                </c:pt>
                <c:pt idx="16">
                  <c:v>1.9</c:v>
                </c:pt>
                <c:pt idx="17">
                  <c:v>1.07</c:v>
                </c:pt>
                <c:pt idx="20">
                  <c:v>0.22</c:v>
                </c:pt>
                <c:pt idx="21">
                  <c:v>1.3</c:v>
                </c:pt>
                <c:pt idx="22">
                  <c:v>1.4</c:v>
                </c:pt>
                <c:pt idx="23">
                  <c:v>0.59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9860984"/>
        <c:axId val="529861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32.250999999999998</c:v>
                </c:pt>
                <c:pt idx="1">
                  <c:v>28.372</c:v>
                </c:pt>
                <c:pt idx="2">
                  <c:v>24.827999999999999</c:v>
                </c:pt>
                <c:pt idx="3">
                  <c:v>23.265999999999998</c:v>
                </c:pt>
                <c:pt idx="4">
                  <c:v>23.535</c:v>
                </c:pt>
                <c:pt idx="5">
                  <c:v>21.883999999999997</c:v>
                </c:pt>
                <c:pt idx="6">
                  <c:v>17.53</c:v>
                </c:pt>
                <c:pt idx="7">
                  <c:v>15.788</c:v>
                </c:pt>
                <c:pt idx="8">
                  <c:v>11.716999999999999</c:v>
                </c:pt>
                <c:pt idx="9">
                  <c:v>12.194000000000001</c:v>
                </c:pt>
                <c:pt idx="10">
                  <c:v>13.544999999999998</c:v>
                </c:pt>
                <c:pt idx="11">
                  <c:v>13.217000000000001</c:v>
                </c:pt>
                <c:pt idx="12">
                  <c:v>13.321</c:v>
                </c:pt>
                <c:pt idx="13">
                  <c:v>14.654999999999999</c:v>
                </c:pt>
                <c:pt idx="14">
                  <c:v>19.161999999999995</c:v>
                </c:pt>
                <c:pt idx="15">
                  <c:v>24.536999999999999</c:v>
                </c:pt>
                <c:pt idx="16">
                  <c:v>22.324999999999999</c:v>
                </c:pt>
                <c:pt idx="17">
                  <c:v>18.094999999999999</c:v>
                </c:pt>
                <c:pt idx="18">
                  <c:v>33.896999999999998</c:v>
                </c:pt>
                <c:pt idx="19">
                  <c:v>36.126999999999995</c:v>
                </c:pt>
                <c:pt idx="20">
                  <c:v>23.551999999999996</c:v>
                </c:pt>
                <c:pt idx="21">
                  <c:v>22.270000000000003</c:v>
                </c:pt>
                <c:pt idx="22">
                  <c:v>22.970999999999997</c:v>
                </c:pt>
                <c:pt idx="23">
                  <c:v>27.103999999999999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9860984"/>
        <c:axId val="529861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48.87</c:v>
                </c:pt>
                <c:pt idx="1">
                  <c:v>20</c:v>
                </c:pt>
                <c:pt idx="2">
                  <c:v>40.15</c:v>
                </c:pt>
                <c:pt idx="3">
                  <c:v>45.02</c:v>
                </c:pt>
                <c:pt idx="4">
                  <c:v>41.58</c:v>
                </c:pt>
                <c:pt idx="5">
                  <c:v>9.3000000000000007</c:v>
                </c:pt>
                <c:pt idx="6">
                  <c:v>15</c:v>
                </c:pt>
                <c:pt idx="7">
                  <c:v>13.28</c:v>
                </c:pt>
                <c:pt idx="8">
                  <c:v>7.92</c:v>
                </c:pt>
                <c:pt idx="9">
                  <c:v>7.92</c:v>
                </c:pt>
                <c:pt idx="10">
                  <c:v>11.39</c:v>
                </c:pt>
                <c:pt idx="11">
                  <c:v>13.28</c:v>
                </c:pt>
                <c:pt idx="12">
                  <c:v>12.76</c:v>
                </c:pt>
                <c:pt idx="13">
                  <c:v>12.1</c:v>
                </c:pt>
                <c:pt idx="14">
                  <c:v>16.13</c:v>
                </c:pt>
                <c:pt idx="15">
                  <c:v>12.13</c:v>
                </c:pt>
                <c:pt idx="16">
                  <c:v>16.13</c:v>
                </c:pt>
                <c:pt idx="17">
                  <c:v>16.13</c:v>
                </c:pt>
                <c:pt idx="18">
                  <c:v>15.8</c:v>
                </c:pt>
                <c:pt idx="19">
                  <c:v>16.14</c:v>
                </c:pt>
                <c:pt idx="20">
                  <c:v>13.29</c:v>
                </c:pt>
                <c:pt idx="21">
                  <c:v>16.14</c:v>
                </c:pt>
                <c:pt idx="22">
                  <c:v>16.14</c:v>
                </c:pt>
                <c:pt idx="23">
                  <c:v>13.29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9862160"/>
        <c:axId val="529861768"/>
      </c:lineChart>
      <c:catAx>
        <c:axId val="529860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861376"/>
        <c:crosses val="autoZero"/>
        <c:auto val="1"/>
        <c:lblAlgn val="ctr"/>
        <c:lblOffset val="100"/>
        <c:noMultiLvlLbl val="0"/>
      </c:catAx>
      <c:valAx>
        <c:axId val="52986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860984"/>
        <c:crosses val="autoZero"/>
        <c:crossBetween val="between"/>
      </c:valAx>
      <c:valAx>
        <c:axId val="529861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862160"/>
        <c:crosses val="max"/>
        <c:crossBetween val="between"/>
      </c:valAx>
      <c:catAx>
        <c:axId val="529862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9861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3.2519999999999998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28.967999999999996</v>
          </cell>
        </row>
        <row r="31">
          <cell r="C31">
            <v>0</v>
          </cell>
        </row>
        <row r="32">
          <cell r="C32">
            <v>11.875</v>
          </cell>
        </row>
        <row r="33">
          <cell r="C33">
            <v>472.048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6.6</v>
          </cell>
        </row>
        <row r="39">
          <cell r="C39">
            <v>0</v>
          </cell>
        </row>
        <row r="40">
          <cell r="C40">
            <v>2.1560000000000001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4.1029999999999998</v>
          </cell>
        </row>
        <row r="46">
          <cell r="C46">
            <v>0</v>
          </cell>
        </row>
        <row r="47">
          <cell r="C47">
            <v>503.28399999999999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48.87</v>
          </cell>
          <cell r="C7">
            <v>20</v>
          </cell>
          <cell r="D7">
            <v>40.15</v>
          </cell>
          <cell r="E7">
            <v>45.02</v>
          </cell>
          <cell r="F7">
            <v>41.58</v>
          </cell>
          <cell r="G7">
            <v>9.3000000000000007</v>
          </cell>
          <cell r="H7">
            <v>15</v>
          </cell>
          <cell r="I7">
            <v>13.28</v>
          </cell>
          <cell r="J7">
            <v>7.92</v>
          </cell>
          <cell r="K7">
            <v>7.92</v>
          </cell>
          <cell r="L7">
            <v>11.39</v>
          </cell>
          <cell r="M7">
            <v>13.28</v>
          </cell>
          <cell r="N7">
            <v>12.76</v>
          </cell>
          <cell r="O7">
            <v>12.1</v>
          </cell>
          <cell r="P7">
            <v>16.13</v>
          </cell>
          <cell r="Q7">
            <v>12.13</v>
          </cell>
          <cell r="R7">
            <v>16.13</v>
          </cell>
          <cell r="S7">
            <v>16.13</v>
          </cell>
          <cell r="T7">
            <v>15.8</v>
          </cell>
          <cell r="U7">
            <v>16.14</v>
          </cell>
          <cell r="V7">
            <v>13.29</v>
          </cell>
          <cell r="W7">
            <v>16.14</v>
          </cell>
          <cell r="X7">
            <v>16.14</v>
          </cell>
          <cell r="Y7">
            <v>13.29</v>
          </cell>
        </row>
        <row r="37">
          <cell r="B37">
            <v>3.2519999999999998</v>
          </cell>
        </row>
        <row r="59">
          <cell r="I59">
            <v>0.91700000000000004</v>
          </cell>
          <cell r="J59">
            <v>1.7689999999999999</v>
          </cell>
          <cell r="K59">
            <v>2.5960000000000001</v>
          </cell>
          <cell r="L59">
            <v>2.06</v>
          </cell>
          <cell r="M59">
            <v>2.0299999999999998</v>
          </cell>
          <cell r="N59">
            <v>3.8</v>
          </cell>
          <cell r="O59">
            <v>5.36</v>
          </cell>
          <cell r="P59">
            <v>3.6259999999999999</v>
          </cell>
          <cell r="Q59">
            <v>0.33</v>
          </cell>
          <cell r="R59">
            <v>1.9</v>
          </cell>
          <cell r="S59">
            <v>1.07</v>
          </cell>
          <cell r="V59">
            <v>0.22</v>
          </cell>
          <cell r="W59">
            <v>1.3</v>
          </cell>
          <cell r="X59">
            <v>1.4</v>
          </cell>
          <cell r="Y59">
            <v>0.59</v>
          </cell>
        </row>
        <row r="65">
          <cell r="B65">
            <v>1.4259999999999999</v>
          </cell>
          <cell r="C65">
            <v>1.3939999999999999</v>
          </cell>
          <cell r="D65">
            <v>0.67500000000000004</v>
          </cell>
          <cell r="E65">
            <v>0.65100000000000002</v>
          </cell>
          <cell r="F65">
            <v>0.64700000000000002</v>
          </cell>
          <cell r="G65">
            <v>0.52100000000000002</v>
          </cell>
          <cell r="H65">
            <v>0.31</v>
          </cell>
          <cell r="I65">
            <v>0.17799999999999999</v>
          </cell>
          <cell r="J65">
            <v>0.1</v>
          </cell>
          <cell r="K65">
            <v>8.9999999999999993E-3</v>
          </cell>
          <cell r="L65">
            <v>7.9000000000000001E-2</v>
          </cell>
          <cell r="M65">
            <v>7.0999999999999994E-2</v>
          </cell>
          <cell r="N65">
            <v>2.1000000000000001E-2</v>
          </cell>
          <cell r="P65">
            <v>0.19800000000000001</v>
          </cell>
          <cell r="Q65">
            <v>0.48299999999999998</v>
          </cell>
          <cell r="R65">
            <v>0.27</v>
          </cell>
          <cell r="S65">
            <v>0.184</v>
          </cell>
          <cell r="T65">
            <v>0.97899999999999998</v>
          </cell>
          <cell r="U65">
            <v>0.98599999999999999</v>
          </cell>
          <cell r="V65">
            <v>0.63500000000000001</v>
          </cell>
          <cell r="W65">
            <v>0.69899999999999995</v>
          </cell>
          <cell r="X65">
            <v>0.749</v>
          </cell>
          <cell r="Y65">
            <v>0.61</v>
          </cell>
        </row>
        <row r="66">
          <cell r="B66">
            <v>27.573</v>
          </cell>
          <cell r="C66">
            <v>26.977999999999998</v>
          </cell>
          <cell r="D66">
            <v>24.153000000000002</v>
          </cell>
          <cell r="E66">
            <v>22.614999999999998</v>
          </cell>
          <cell r="F66">
            <v>22.887999999999998</v>
          </cell>
          <cell r="G66">
            <v>21.363000000000003</v>
          </cell>
          <cell r="H66">
            <v>17.22</v>
          </cell>
          <cell r="I66">
            <v>14.693</v>
          </cell>
          <cell r="J66">
            <v>9.847999999999999</v>
          </cell>
          <cell r="K66">
            <v>9.5890000000000004</v>
          </cell>
          <cell r="L66">
            <v>11.406000000000002</v>
          </cell>
          <cell r="M66">
            <v>11.116</v>
          </cell>
          <cell r="N66">
            <v>9.5</v>
          </cell>
          <cell r="O66">
            <v>9.2949999999999999</v>
          </cell>
          <cell r="P66">
            <v>15.337999999999999</v>
          </cell>
          <cell r="Q66">
            <v>23.724</v>
          </cell>
          <cell r="R66">
            <v>20.155000000000001</v>
          </cell>
          <cell r="S66">
            <v>16.841000000000001</v>
          </cell>
          <cell r="T66">
            <v>32.917999999999999</v>
          </cell>
          <cell r="U66">
            <v>35.140999999999998</v>
          </cell>
          <cell r="V66">
            <v>22.696999999999999</v>
          </cell>
          <cell r="W66">
            <v>20.271000000000001</v>
          </cell>
          <cell r="X66">
            <v>20.822000000000003</v>
          </cell>
          <cell r="Y66">
            <v>25.904</v>
          </cell>
        </row>
      </sheetData>
      <sheetData sheetId="17">
        <row r="37">
          <cell r="O37">
            <v>4.1029999999999998</v>
          </cell>
        </row>
        <row r="59">
          <cell r="B59">
            <v>32.250999999999998</v>
          </cell>
          <cell r="C59">
            <v>27.372</v>
          </cell>
          <cell r="D59">
            <v>24.027999999999999</v>
          </cell>
          <cell r="E59">
            <v>22.463000000000001</v>
          </cell>
          <cell r="F59">
            <v>22.731999999999999</v>
          </cell>
          <cell r="G59">
            <v>21.079000000000001</v>
          </cell>
          <cell r="H59">
            <v>16.73</v>
          </cell>
          <cell r="I59">
            <v>14.988</v>
          </cell>
          <cell r="J59">
            <v>10.917</v>
          </cell>
          <cell r="K59">
            <v>12.194000000000001</v>
          </cell>
          <cell r="L59">
            <v>13.544999999999998</v>
          </cell>
          <cell r="M59">
            <v>13.217000000000001</v>
          </cell>
          <cell r="N59">
            <v>13.321</v>
          </cell>
          <cell r="O59">
            <v>10.552</v>
          </cell>
          <cell r="P59">
            <v>19.161999999999995</v>
          </cell>
          <cell r="Q59">
            <v>24.536999999999999</v>
          </cell>
          <cell r="R59">
            <v>21.856000000000002</v>
          </cell>
          <cell r="S59">
            <v>18.094999999999999</v>
          </cell>
          <cell r="T59">
            <v>33.896999999999998</v>
          </cell>
          <cell r="U59">
            <v>36.114999999999995</v>
          </cell>
          <cell r="V59">
            <v>23.525999999999996</v>
          </cell>
          <cell r="W59">
            <v>22.217000000000002</v>
          </cell>
          <cell r="X59">
            <v>21.448999999999998</v>
          </cell>
          <cell r="Y59">
            <v>27.041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</row>
        <row r="66">
          <cell r="E66">
            <v>3.0000000000000001E-3</v>
          </cell>
          <cell r="F66">
            <v>3.0000000000000001E-3</v>
          </cell>
          <cell r="G66">
            <v>5.0000000000000001E-3</v>
          </cell>
          <cell r="R66">
            <v>0.46900000000000003</v>
          </cell>
          <cell r="U66">
            <v>1.2E-2</v>
          </cell>
          <cell r="V66">
            <v>2.5999999999999999E-2</v>
          </cell>
          <cell r="W66">
            <v>5.2999999999999999E-2</v>
          </cell>
          <cell r="X66">
            <v>1.522</v>
          </cell>
          <cell r="Y66">
            <v>6.3E-2</v>
          </cell>
        </row>
      </sheetData>
      <sheetData sheetId="18">
        <row r="7">
          <cell r="B7">
            <v>48.87</v>
          </cell>
          <cell r="C7">
            <v>20</v>
          </cell>
          <cell r="D7">
            <v>40.15</v>
          </cell>
          <cell r="E7">
            <v>45.02</v>
          </cell>
          <cell r="F7">
            <v>41.58</v>
          </cell>
          <cell r="G7">
            <v>9.3000000000000007</v>
          </cell>
          <cell r="H7">
            <v>15</v>
          </cell>
          <cell r="I7">
            <v>13.28</v>
          </cell>
          <cell r="J7">
            <v>7.92</v>
          </cell>
          <cell r="K7">
            <v>7.92</v>
          </cell>
          <cell r="L7">
            <v>11.39</v>
          </cell>
          <cell r="M7">
            <v>13.28</v>
          </cell>
          <cell r="N7">
            <v>12.76</v>
          </cell>
          <cell r="O7">
            <v>12.1</v>
          </cell>
          <cell r="P7">
            <v>16.13</v>
          </cell>
          <cell r="Q7">
            <v>12.13</v>
          </cell>
          <cell r="R7">
            <v>16.13</v>
          </cell>
          <cell r="S7">
            <v>16.13</v>
          </cell>
          <cell r="T7">
            <v>15.8</v>
          </cell>
          <cell r="U7">
            <v>16.14</v>
          </cell>
          <cell r="V7">
            <v>13.29</v>
          </cell>
          <cell r="W7">
            <v>16.14</v>
          </cell>
          <cell r="X7">
            <v>16.14</v>
          </cell>
          <cell r="Y7">
            <v>13.29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32.250999999999998</v>
      </c>
      <c r="C4" s="18">
        <v>28.371999999999996</v>
      </c>
      <c r="D4" s="18">
        <v>24.828000000000003</v>
      </c>
      <c r="E4" s="18">
        <v>23.265999999999998</v>
      </c>
      <c r="F4" s="18">
        <v>23.534999999999997</v>
      </c>
      <c r="G4" s="18">
        <v>21.884000000000004</v>
      </c>
      <c r="H4" s="18">
        <v>17.529999999999998</v>
      </c>
      <c r="I4" s="18">
        <v>15.788</v>
      </c>
      <c r="J4" s="18">
        <v>11.716999999999999</v>
      </c>
      <c r="K4" s="18">
        <v>12.194000000000001</v>
      </c>
      <c r="L4" s="18">
        <v>13.545000000000003</v>
      </c>
      <c r="M4" s="18">
        <v>13.216999999999999</v>
      </c>
      <c r="N4" s="18">
        <v>13.321</v>
      </c>
      <c r="O4" s="18">
        <v>14.654999999999999</v>
      </c>
      <c r="P4" s="18">
        <v>19.162000000000003</v>
      </c>
      <c r="Q4" s="18">
        <v>24.537000000000003</v>
      </c>
      <c r="R4" s="18">
        <v>22.324999999999999</v>
      </c>
      <c r="S4" s="18">
        <v>18.095000000000002</v>
      </c>
      <c r="T4" s="18">
        <v>33.896999999999998</v>
      </c>
      <c r="U4" s="18">
        <v>36.126999999999995</v>
      </c>
      <c r="V4" s="18">
        <v>23.552</v>
      </c>
      <c r="W4" s="18">
        <v>22.270000000000003</v>
      </c>
      <c r="X4" s="18">
        <v>22.971</v>
      </c>
      <c r="Y4" s="18">
        <v>27.103999999999999</v>
      </c>
      <c r="Z4" s="19"/>
      <c r="AA4" s="20">
        <f>SUM(B4:Z4)</f>
        <v>516.14300000000003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48.87</v>
      </c>
      <c r="C7" s="28">
        <v>20</v>
      </c>
      <c r="D7" s="28">
        <v>40.15</v>
      </c>
      <c r="E7" s="28">
        <v>45.02</v>
      </c>
      <c r="F7" s="28">
        <v>41.58</v>
      </c>
      <c r="G7" s="28">
        <v>9.3000000000000007</v>
      </c>
      <c r="H7" s="28">
        <v>15</v>
      </c>
      <c r="I7" s="28">
        <v>13.28</v>
      </c>
      <c r="J7" s="28">
        <v>7.92</v>
      </c>
      <c r="K7" s="28">
        <v>7.92</v>
      </c>
      <c r="L7" s="28">
        <v>11.39</v>
      </c>
      <c r="M7" s="28">
        <v>13.28</v>
      </c>
      <c r="N7" s="28">
        <v>12.76</v>
      </c>
      <c r="O7" s="28">
        <v>12.1</v>
      </c>
      <c r="P7" s="28">
        <v>16.13</v>
      </c>
      <c r="Q7" s="28">
        <v>12.13</v>
      </c>
      <c r="R7" s="28">
        <v>16.13</v>
      </c>
      <c r="S7" s="28">
        <v>16.13</v>
      </c>
      <c r="T7" s="28">
        <v>15.8</v>
      </c>
      <c r="U7" s="28">
        <v>16.14</v>
      </c>
      <c r="V7" s="28">
        <v>13.29</v>
      </c>
      <c r="W7" s="28">
        <v>16.14</v>
      </c>
      <c r="X7" s="28">
        <v>16.14</v>
      </c>
      <c r="Y7" s="28">
        <v>13.29</v>
      </c>
      <c r="Z7" s="29"/>
      <c r="AA7" s="30">
        <f>IF(SUM(GR_MAINLAND_MCP_SUM_SELL)&lt;&gt;0,AVERAGEIF(GR_MAINLAND_MCP_SUM_SELL,"&lt;&gt;"""),"")</f>
        <v>18.745416666666667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3.2519999999999998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3.2519999999999998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0.91700000000000004</v>
      </c>
      <c r="J13" s="52">
        <v>1.7689999999999999</v>
      </c>
      <c r="K13" s="52">
        <v>2.5960000000000001</v>
      </c>
      <c r="L13" s="52">
        <v>2.06</v>
      </c>
      <c r="M13" s="52">
        <v>2.0299999999999998</v>
      </c>
      <c r="N13" s="52">
        <v>3.8</v>
      </c>
      <c r="O13" s="52">
        <v>5.36</v>
      </c>
      <c r="P13" s="52">
        <v>3.6259999999999999</v>
      </c>
      <c r="Q13" s="52">
        <v>0.33</v>
      </c>
      <c r="R13" s="52">
        <v>1.9</v>
      </c>
      <c r="S13" s="52">
        <v>1.07</v>
      </c>
      <c r="T13" s="52"/>
      <c r="U13" s="52"/>
      <c r="V13" s="52">
        <v>0.22</v>
      </c>
      <c r="W13" s="52">
        <v>1.3</v>
      </c>
      <c r="X13" s="52">
        <v>1.4</v>
      </c>
      <c r="Y13" s="52">
        <v>0.59</v>
      </c>
      <c r="Z13" s="53"/>
      <c r="AA13" s="54">
        <f>SUM(B13:Z13)</f>
        <v>28.967999999999996</v>
      </c>
    </row>
    <row r="14" spans="1:27" ht="30" customHeight="1" thickBot="1" x14ac:dyDescent="0.25">
      <c r="A14" s="55" t="s">
        <v>10</v>
      </c>
      <c r="B14" s="56">
        <f>IF(LEN(B$2)&gt;0,SUM(B10:B13),"")</f>
        <v>3.2519999999999998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0.91700000000000004</v>
      </c>
      <c r="J14" s="57">
        <f t="shared" si="0"/>
        <v>1.7689999999999999</v>
      </c>
      <c r="K14" s="57">
        <f t="shared" si="0"/>
        <v>2.5960000000000001</v>
      </c>
      <c r="L14" s="57">
        <f t="shared" si="0"/>
        <v>2.06</v>
      </c>
      <c r="M14" s="57">
        <f t="shared" si="0"/>
        <v>2.0299999999999998</v>
      </c>
      <c r="N14" s="57">
        <f t="shared" si="0"/>
        <v>3.8</v>
      </c>
      <c r="O14" s="57">
        <f t="shared" si="0"/>
        <v>5.36</v>
      </c>
      <c r="P14" s="57">
        <f t="shared" si="0"/>
        <v>3.6259999999999999</v>
      </c>
      <c r="Q14" s="57">
        <f t="shared" si="0"/>
        <v>0.33</v>
      </c>
      <c r="R14" s="57">
        <f t="shared" si="0"/>
        <v>1.9</v>
      </c>
      <c r="S14" s="57">
        <f t="shared" si="0"/>
        <v>1.07</v>
      </c>
      <c r="T14" s="57">
        <f t="shared" si="0"/>
        <v>0</v>
      </c>
      <c r="U14" s="57">
        <f t="shared" si="0"/>
        <v>0</v>
      </c>
      <c r="V14" s="57">
        <f t="shared" si="0"/>
        <v>0.22</v>
      </c>
      <c r="W14" s="57">
        <f t="shared" si="0"/>
        <v>1.3</v>
      </c>
      <c r="X14" s="57">
        <f t="shared" si="0"/>
        <v>1.4</v>
      </c>
      <c r="Y14" s="57">
        <f t="shared" si="0"/>
        <v>0.59</v>
      </c>
      <c r="Z14" s="58" t="str">
        <f t="shared" si="0"/>
        <v/>
      </c>
      <c r="AA14" s="59">
        <f>SUM(AA9:AA13)</f>
        <v>32.22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1.4259999999999999</v>
      </c>
      <c r="C18" s="72">
        <v>1.3939999999999999</v>
      </c>
      <c r="D18" s="72">
        <v>0.67500000000000004</v>
      </c>
      <c r="E18" s="72">
        <v>0.65100000000000002</v>
      </c>
      <c r="F18" s="72">
        <v>0.64700000000000002</v>
      </c>
      <c r="G18" s="72">
        <v>0.52100000000000002</v>
      </c>
      <c r="H18" s="72">
        <v>0.31</v>
      </c>
      <c r="I18" s="72">
        <v>0.17799999999999999</v>
      </c>
      <c r="J18" s="72">
        <v>0.1</v>
      </c>
      <c r="K18" s="72">
        <v>8.9999999999999993E-3</v>
      </c>
      <c r="L18" s="72">
        <v>7.9000000000000001E-2</v>
      </c>
      <c r="M18" s="72">
        <v>7.0999999999999994E-2</v>
      </c>
      <c r="N18" s="72">
        <v>2.1000000000000001E-2</v>
      </c>
      <c r="O18" s="72"/>
      <c r="P18" s="72">
        <v>0.19800000000000001</v>
      </c>
      <c r="Q18" s="72">
        <v>0.48299999999999998</v>
      </c>
      <c r="R18" s="72">
        <v>0.27</v>
      </c>
      <c r="S18" s="72">
        <v>0.184</v>
      </c>
      <c r="T18" s="72">
        <v>0.97899999999999998</v>
      </c>
      <c r="U18" s="72">
        <v>0.98599999999999999</v>
      </c>
      <c r="V18" s="72">
        <v>0.63500000000000001</v>
      </c>
      <c r="W18" s="72">
        <v>0.69899999999999995</v>
      </c>
      <c r="X18" s="72">
        <v>0.749</v>
      </c>
      <c r="Y18" s="72">
        <v>0.61</v>
      </c>
      <c r="Z18" s="73"/>
      <c r="AA18" s="74">
        <f>SUM(B18:Z18)</f>
        <v>11.875</v>
      </c>
    </row>
    <row r="19" spans="1:27" ht="24.95" customHeight="1" x14ac:dyDescent="0.2">
      <c r="A19" s="70" t="s">
        <v>14</v>
      </c>
      <c r="B19" s="75">
        <v>27.573</v>
      </c>
      <c r="C19" s="76">
        <v>26.977999999999998</v>
      </c>
      <c r="D19" s="76">
        <v>24.153000000000002</v>
      </c>
      <c r="E19" s="76">
        <v>22.614999999999998</v>
      </c>
      <c r="F19" s="76">
        <v>22.887999999999998</v>
      </c>
      <c r="G19" s="76">
        <v>21.363000000000003</v>
      </c>
      <c r="H19" s="76">
        <v>17.22</v>
      </c>
      <c r="I19" s="76">
        <v>14.693</v>
      </c>
      <c r="J19" s="76">
        <v>9.847999999999999</v>
      </c>
      <c r="K19" s="76">
        <v>9.5890000000000004</v>
      </c>
      <c r="L19" s="76">
        <v>11.406000000000002</v>
      </c>
      <c r="M19" s="76">
        <v>11.116</v>
      </c>
      <c r="N19" s="76">
        <v>9.5</v>
      </c>
      <c r="O19" s="76">
        <v>9.2949999999999999</v>
      </c>
      <c r="P19" s="76">
        <v>15.337999999999999</v>
      </c>
      <c r="Q19" s="76">
        <v>23.724</v>
      </c>
      <c r="R19" s="76">
        <v>20.155000000000001</v>
      </c>
      <c r="S19" s="76">
        <v>16.841000000000001</v>
      </c>
      <c r="T19" s="76">
        <v>32.917999999999999</v>
      </c>
      <c r="U19" s="76">
        <v>35.140999999999998</v>
      </c>
      <c r="V19" s="76">
        <v>22.696999999999999</v>
      </c>
      <c r="W19" s="76">
        <v>20.271000000000001</v>
      </c>
      <c r="X19" s="76">
        <v>20.822000000000003</v>
      </c>
      <c r="Y19" s="76">
        <v>25.904</v>
      </c>
      <c r="Z19" s="73"/>
      <c r="AA19" s="74">
        <f>SUM(B19:Z19)</f>
        <v>472.048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28.998999999999999</v>
      </c>
      <c r="C22" s="83">
        <f t="shared" ref="C22:Z22" si="1">IF(LEN(C$2)&gt;0,SUM(C17:C21),"")</f>
        <v>28.371999999999996</v>
      </c>
      <c r="D22" s="83">
        <f t="shared" si="1"/>
        <v>24.828000000000003</v>
      </c>
      <c r="E22" s="83">
        <f t="shared" si="1"/>
        <v>23.265999999999998</v>
      </c>
      <c r="F22" s="83">
        <f t="shared" si="1"/>
        <v>23.534999999999997</v>
      </c>
      <c r="G22" s="83">
        <f t="shared" si="1"/>
        <v>21.884000000000004</v>
      </c>
      <c r="H22" s="83">
        <f t="shared" si="1"/>
        <v>17.529999999999998</v>
      </c>
      <c r="I22" s="83">
        <f t="shared" si="1"/>
        <v>14.871</v>
      </c>
      <c r="J22" s="83">
        <f t="shared" si="1"/>
        <v>9.9479999999999986</v>
      </c>
      <c r="K22" s="83">
        <f t="shared" si="1"/>
        <v>9.5980000000000008</v>
      </c>
      <c r="L22" s="83">
        <f t="shared" si="1"/>
        <v>11.485000000000003</v>
      </c>
      <c r="M22" s="83">
        <f t="shared" si="1"/>
        <v>11.186999999999999</v>
      </c>
      <c r="N22" s="83">
        <f t="shared" si="1"/>
        <v>9.5210000000000008</v>
      </c>
      <c r="O22" s="83">
        <f t="shared" si="1"/>
        <v>9.2949999999999999</v>
      </c>
      <c r="P22" s="83">
        <f t="shared" si="1"/>
        <v>15.536</v>
      </c>
      <c r="Q22" s="83">
        <f t="shared" si="1"/>
        <v>24.207000000000001</v>
      </c>
      <c r="R22" s="83">
        <f t="shared" si="1"/>
        <v>20.425000000000001</v>
      </c>
      <c r="S22" s="83">
        <f t="shared" si="1"/>
        <v>17.025000000000002</v>
      </c>
      <c r="T22" s="83">
        <f t="shared" si="1"/>
        <v>33.896999999999998</v>
      </c>
      <c r="U22" s="83">
        <f t="shared" si="1"/>
        <v>36.126999999999995</v>
      </c>
      <c r="V22" s="83">
        <f t="shared" si="1"/>
        <v>23.332000000000001</v>
      </c>
      <c r="W22" s="83">
        <f t="shared" si="1"/>
        <v>20.970000000000002</v>
      </c>
      <c r="X22" s="83">
        <f t="shared" si="1"/>
        <v>21.571000000000002</v>
      </c>
      <c r="Y22" s="83">
        <f t="shared" si="1"/>
        <v>26.513999999999999</v>
      </c>
      <c r="Z22" s="84" t="str">
        <f t="shared" si="1"/>
        <v/>
      </c>
      <c r="AA22" s="85">
        <f>SUM(AA17:AA21)</f>
        <v>483.923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32.250999999999998</v>
      </c>
      <c r="C26" s="72">
        <v>28.372</v>
      </c>
      <c r="D26" s="72">
        <v>24.827999999999999</v>
      </c>
      <c r="E26" s="72">
        <v>23.265999999999998</v>
      </c>
      <c r="F26" s="72">
        <v>23.535</v>
      </c>
      <c r="G26" s="72">
        <v>21.884</v>
      </c>
      <c r="H26" s="72">
        <v>17.53</v>
      </c>
      <c r="I26" s="72">
        <v>15.788</v>
      </c>
      <c r="J26" s="72">
        <v>11.717000000000001</v>
      </c>
      <c r="K26" s="72">
        <v>12.194000000000001</v>
      </c>
      <c r="L26" s="72">
        <v>13.545</v>
      </c>
      <c r="M26" s="72">
        <v>13.217000000000001</v>
      </c>
      <c r="N26" s="72">
        <v>13.321</v>
      </c>
      <c r="O26" s="72">
        <v>14.654999999999999</v>
      </c>
      <c r="P26" s="72">
        <v>19.161999999999999</v>
      </c>
      <c r="Q26" s="72">
        <v>24.536999999999999</v>
      </c>
      <c r="R26" s="72">
        <v>22.324999999999999</v>
      </c>
      <c r="S26" s="72">
        <v>18.094999999999999</v>
      </c>
      <c r="T26" s="72">
        <v>33.896999999999998</v>
      </c>
      <c r="U26" s="72">
        <v>36.127000000000002</v>
      </c>
      <c r="V26" s="72">
        <v>23.552</v>
      </c>
      <c r="W26" s="72">
        <v>22.27</v>
      </c>
      <c r="X26" s="72">
        <v>22.971</v>
      </c>
      <c r="Y26" s="72">
        <v>27.103999999999999</v>
      </c>
      <c r="Z26" s="73"/>
      <c r="AA26" s="74">
        <f>SUM(B26:Z26)</f>
        <v>516.14299999999992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32.250999999999998</v>
      </c>
      <c r="C28" s="57">
        <f t="shared" ref="C28:Z28" si="2">IF(LEN(C$2)&gt;0,SUM(C25:C27),"")</f>
        <v>28.372</v>
      </c>
      <c r="D28" s="57">
        <f t="shared" si="2"/>
        <v>24.827999999999999</v>
      </c>
      <c r="E28" s="57">
        <f t="shared" si="2"/>
        <v>23.265999999999998</v>
      </c>
      <c r="F28" s="57">
        <f t="shared" si="2"/>
        <v>23.535</v>
      </c>
      <c r="G28" s="57">
        <f t="shared" si="2"/>
        <v>21.884</v>
      </c>
      <c r="H28" s="57">
        <f t="shared" si="2"/>
        <v>17.53</v>
      </c>
      <c r="I28" s="57">
        <f t="shared" si="2"/>
        <v>15.788</v>
      </c>
      <c r="J28" s="57">
        <f t="shared" si="2"/>
        <v>11.717000000000001</v>
      </c>
      <c r="K28" s="57">
        <f t="shared" si="2"/>
        <v>12.194000000000001</v>
      </c>
      <c r="L28" s="57">
        <f t="shared" si="2"/>
        <v>13.545</v>
      </c>
      <c r="M28" s="57">
        <f t="shared" si="2"/>
        <v>13.217000000000001</v>
      </c>
      <c r="N28" s="57">
        <f t="shared" si="2"/>
        <v>13.321</v>
      </c>
      <c r="O28" s="57">
        <f t="shared" si="2"/>
        <v>14.654999999999999</v>
      </c>
      <c r="P28" s="57">
        <f t="shared" si="2"/>
        <v>19.161999999999999</v>
      </c>
      <c r="Q28" s="57">
        <f t="shared" si="2"/>
        <v>24.536999999999999</v>
      </c>
      <c r="R28" s="57">
        <f t="shared" si="2"/>
        <v>22.324999999999999</v>
      </c>
      <c r="S28" s="57">
        <f t="shared" si="2"/>
        <v>18.094999999999999</v>
      </c>
      <c r="T28" s="57">
        <f t="shared" si="2"/>
        <v>33.896999999999998</v>
      </c>
      <c r="U28" s="57">
        <f t="shared" si="2"/>
        <v>36.127000000000002</v>
      </c>
      <c r="V28" s="57">
        <f t="shared" si="2"/>
        <v>23.552</v>
      </c>
      <c r="W28" s="57">
        <f t="shared" si="2"/>
        <v>22.27</v>
      </c>
      <c r="X28" s="57">
        <f t="shared" si="2"/>
        <v>22.971</v>
      </c>
      <c r="Y28" s="57">
        <f t="shared" si="2"/>
        <v>27.103999999999999</v>
      </c>
      <c r="Z28" s="58" t="str">
        <f t="shared" si="2"/>
        <v/>
      </c>
      <c r="AA28" s="59">
        <f>SUM(AA25:AA27)</f>
        <v>516.14299999999992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32.250999999999998</v>
      </c>
      <c r="C47" s="83">
        <f t="shared" ref="C47:Z47" si="8">IF(LEN(C$2)&gt;0,C14+C22+C36,"")</f>
        <v>28.371999999999996</v>
      </c>
      <c r="D47" s="83">
        <f t="shared" si="8"/>
        <v>24.828000000000003</v>
      </c>
      <c r="E47" s="83">
        <f t="shared" si="8"/>
        <v>23.265999999999998</v>
      </c>
      <c r="F47" s="83">
        <f t="shared" si="8"/>
        <v>23.534999999999997</v>
      </c>
      <c r="G47" s="83">
        <f t="shared" si="8"/>
        <v>21.884000000000004</v>
      </c>
      <c r="H47" s="83">
        <f t="shared" si="8"/>
        <v>17.529999999999998</v>
      </c>
      <c r="I47" s="83">
        <f t="shared" si="8"/>
        <v>15.788</v>
      </c>
      <c r="J47" s="83">
        <f t="shared" si="8"/>
        <v>11.716999999999999</v>
      </c>
      <c r="K47" s="83">
        <f t="shared" si="8"/>
        <v>12.194000000000001</v>
      </c>
      <c r="L47" s="83">
        <f t="shared" si="8"/>
        <v>13.545000000000003</v>
      </c>
      <c r="M47" s="83">
        <f t="shared" si="8"/>
        <v>13.216999999999999</v>
      </c>
      <c r="N47" s="83">
        <f t="shared" si="8"/>
        <v>13.321000000000002</v>
      </c>
      <c r="O47" s="83">
        <f t="shared" si="8"/>
        <v>14.655000000000001</v>
      </c>
      <c r="P47" s="83">
        <f t="shared" si="8"/>
        <v>19.161999999999999</v>
      </c>
      <c r="Q47" s="83">
        <f t="shared" si="8"/>
        <v>24.536999999999999</v>
      </c>
      <c r="R47" s="83">
        <f t="shared" si="8"/>
        <v>22.324999999999999</v>
      </c>
      <c r="S47" s="83">
        <f t="shared" si="8"/>
        <v>18.095000000000002</v>
      </c>
      <c r="T47" s="83">
        <f t="shared" si="8"/>
        <v>33.896999999999998</v>
      </c>
      <c r="U47" s="83">
        <f t="shared" si="8"/>
        <v>36.126999999999995</v>
      </c>
      <c r="V47" s="83">
        <f t="shared" si="8"/>
        <v>23.552</v>
      </c>
      <c r="W47" s="83">
        <f t="shared" si="8"/>
        <v>22.270000000000003</v>
      </c>
      <c r="X47" s="83">
        <f t="shared" si="8"/>
        <v>22.971</v>
      </c>
      <c r="Y47" s="83">
        <f t="shared" si="8"/>
        <v>27.103999999999999</v>
      </c>
      <c r="Z47" s="84" t="str">
        <f t="shared" si="8"/>
        <v/>
      </c>
      <c r="AA47" s="100">
        <f>SUM(B47:Z47)</f>
        <v>516.14300000000003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32.250999999999998</v>
      </c>
      <c r="C4" s="18">
        <v>28.372</v>
      </c>
      <c r="D4" s="18">
        <v>24.827999999999999</v>
      </c>
      <c r="E4" s="18">
        <v>23.265999999999998</v>
      </c>
      <c r="F4" s="18">
        <v>23.535</v>
      </c>
      <c r="G4" s="18">
        <v>21.883999999999997</v>
      </c>
      <c r="H4" s="18">
        <v>17.53</v>
      </c>
      <c r="I4" s="18">
        <v>15.788</v>
      </c>
      <c r="J4" s="18">
        <v>11.716999999999999</v>
      </c>
      <c r="K4" s="18">
        <v>12.194000000000001</v>
      </c>
      <c r="L4" s="18">
        <v>13.544999999999998</v>
      </c>
      <c r="M4" s="18">
        <v>13.217000000000001</v>
      </c>
      <c r="N4" s="18">
        <v>13.321</v>
      </c>
      <c r="O4" s="18">
        <v>14.654999999999999</v>
      </c>
      <c r="P4" s="18">
        <v>19.161999999999995</v>
      </c>
      <c r="Q4" s="18">
        <v>24.536999999999999</v>
      </c>
      <c r="R4" s="18">
        <v>22.324999999999999</v>
      </c>
      <c r="S4" s="18">
        <v>18.094999999999999</v>
      </c>
      <c r="T4" s="18">
        <v>33.896999999999998</v>
      </c>
      <c r="U4" s="18">
        <v>36.126999999999995</v>
      </c>
      <c r="V4" s="18">
        <v>23.551999999999996</v>
      </c>
      <c r="W4" s="18">
        <v>22.270000000000003</v>
      </c>
      <c r="X4" s="18">
        <v>22.970999999999997</v>
      </c>
      <c r="Y4" s="18">
        <v>27.103999999999999</v>
      </c>
      <c r="Z4" s="19"/>
      <c r="AA4" s="20">
        <f>SUM(B4:Z4)</f>
        <v>516.14299999999992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48.87</v>
      </c>
      <c r="C7" s="28">
        <v>20</v>
      </c>
      <c r="D7" s="28">
        <v>40.15</v>
      </c>
      <c r="E7" s="28">
        <v>45.02</v>
      </c>
      <c r="F7" s="28">
        <v>41.58</v>
      </c>
      <c r="G7" s="28">
        <v>9.3000000000000007</v>
      </c>
      <c r="H7" s="28">
        <v>15</v>
      </c>
      <c r="I7" s="28">
        <v>13.28</v>
      </c>
      <c r="J7" s="28">
        <v>7.92</v>
      </c>
      <c r="K7" s="28">
        <v>7.92</v>
      </c>
      <c r="L7" s="28">
        <v>11.39</v>
      </c>
      <c r="M7" s="28">
        <v>13.28</v>
      </c>
      <c r="N7" s="28">
        <v>12.76</v>
      </c>
      <c r="O7" s="28">
        <v>12.1</v>
      </c>
      <c r="P7" s="28">
        <v>16.13</v>
      </c>
      <c r="Q7" s="28">
        <v>12.13</v>
      </c>
      <c r="R7" s="28">
        <v>16.13</v>
      </c>
      <c r="S7" s="28">
        <v>16.13</v>
      </c>
      <c r="T7" s="28">
        <v>15.8</v>
      </c>
      <c r="U7" s="28">
        <v>16.14</v>
      </c>
      <c r="V7" s="28">
        <v>13.29</v>
      </c>
      <c r="W7" s="28">
        <v>16.14</v>
      </c>
      <c r="X7" s="28">
        <v>16.14</v>
      </c>
      <c r="Y7" s="28">
        <v>13.29</v>
      </c>
      <c r="Z7" s="29"/>
      <c r="AA7" s="30">
        <v>18.745416666666667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4.1029999999999998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4.1029999999999998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32.250999999999998</v>
      </c>
      <c r="C13" s="52">
        <v>27.372</v>
      </c>
      <c r="D13" s="52">
        <v>24.027999999999999</v>
      </c>
      <c r="E13" s="52">
        <v>22.463000000000001</v>
      </c>
      <c r="F13" s="52">
        <v>22.731999999999999</v>
      </c>
      <c r="G13" s="52">
        <v>21.079000000000001</v>
      </c>
      <c r="H13" s="52">
        <v>16.73</v>
      </c>
      <c r="I13" s="52">
        <v>14.988</v>
      </c>
      <c r="J13" s="52">
        <v>10.917</v>
      </c>
      <c r="K13" s="52">
        <v>12.194000000000001</v>
      </c>
      <c r="L13" s="52">
        <v>13.544999999999998</v>
      </c>
      <c r="M13" s="52">
        <v>13.217000000000001</v>
      </c>
      <c r="N13" s="52">
        <v>13.321</v>
      </c>
      <c r="O13" s="52">
        <v>10.552</v>
      </c>
      <c r="P13" s="52">
        <v>19.161999999999995</v>
      </c>
      <c r="Q13" s="52">
        <v>24.536999999999999</v>
      </c>
      <c r="R13" s="52">
        <v>21.856000000000002</v>
      </c>
      <c r="S13" s="52">
        <v>18.094999999999999</v>
      </c>
      <c r="T13" s="52">
        <v>33.896999999999998</v>
      </c>
      <c r="U13" s="52">
        <v>36.114999999999995</v>
      </c>
      <c r="V13" s="52">
        <v>23.525999999999996</v>
      </c>
      <c r="W13" s="52">
        <v>22.217000000000002</v>
      </c>
      <c r="X13" s="52">
        <v>21.448999999999998</v>
      </c>
      <c r="Y13" s="52">
        <v>27.041</v>
      </c>
      <c r="Z13" s="53"/>
      <c r="AA13" s="54">
        <f>SUM(B13:Z13)</f>
        <v>503.28399999999999</v>
      </c>
    </row>
    <row r="14" spans="1:27" ht="30" customHeight="1" thickBot="1" x14ac:dyDescent="0.25">
      <c r="A14" s="55" t="s">
        <v>10</v>
      </c>
      <c r="B14" s="56">
        <f>IF(LEN(B$2)&gt;0,SUM(B10:B13),"")</f>
        <v>32.250999999999998</v>
      </c>
      <c r="C14" s="57">
        <f t="shared" ref="C14:Z14" si="0">IF(LEN(C$2)&gt;0,SUM(C10:C13),"")</f>
        <v>27.372</v>
      </c>
      <c r="D14" s="57">
        <f t="shared" si="0"/>
        <v>24.027999999999999</v>
      </c>
      <c r="E14" s="57">
        <f t="shared" si="0"/>
        <v>22.463000000000001</v>
      </c>
      <c r="F14" s="57">
        <f t="shared" si="0"/>
        <v>22.731999999999999</v>
      </c>
      <c r="G14" s="57">
        <f t="shared" si="0"/>
        <v>21.079000000000001</v>
      </c>
      <c r="H14" s="57">
        <f t="shared" si="0"/>
        <v>16.73</v>
      </c>
      <c r="I14" s="57">
        <f t="shared" si="0"/>
        <v>14.988</v>
      </c>
      <c r="J14" s="57">
        <f t="shared" si="0"/>
        <v>10.917</v>
      </c>
      <c r="K14" s="57">
        <f t="shared" si="0"/>
        <v>12.194000000000001</v>
      </c>
      <c r="L14" s="57">
        <f t="shared" si="0"/>
        <v>13.544999999999998</v>
      </c>
      <c r="M14" s="57">
        <f t="shared" si="0"/>
        <v>13.217000000000001</v>
      </c>
      <c r="N14" s="57">
        <f t="shared" si="0"/>
        <v>13.321</v>
      </c>
      <c r="O14" s="57">
        <f t="shared" si="0"/>
        <v>14.654999999999999</v>
      </c>
      <c r="P14" s="57">
        <f t="shared" si="0"/>
        <v>19.161999999999995</v>
      </c>
      <c r="Q14" s="57">
        <f t="shared" si="0"/>
        <v>24.536999999999999</v>
      </c>
      <c r="R14" s="57">
        <f t="shared" si="0"/>
        <v>21.856000000000002</v>
      </c>
      <c r="S14" s="57">
        <f t="shared" si="0"/>
        <v>18.094999999999999</v>
      </c>
      <c r="T14" s="57">
        <f t="shared" si="0"/>
        <v>33.896999999999998</v>
      </c>
      <c r="U14" s="57">
        <f t="shared" si="0"/>
        <v>36.114999999999995</v>
      </c>
      <c r="V14" s="57">
        <f t="shared" si="0"/>
        <v>23.525999999999996</v>
      </c>
      <c r="W14" s="57">
        <f t="shared" si="0"/>
        <v>22.217000000000002</v>
      </c>
      <c r="X14" s="57">
        <f t="shared" si="0"/>
        <v>21.448999999999998</v>
      </c>
      <c r="Y14" s="57">
        <f t="shared" si="0"/>
        <v>27.041</v>
      </c>
      <c r="Z14" s="58" t="str">
        <f t="shared" si="0"/>
        <v/>
      </c>
      <c r="AA14" s="59">
        <f>SUM(AA9:AA13)</f>
        <v>507.387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3.0000000000000001E-3</v>
      </c>
      <c r="F19" s="76">
        <v>3.0000000000000001E-3</v>
      </c>
      <c r="G19" s="76">
        <v>5.0000000000000001E-3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0.46900000000000003</v>
      </c>
      <c r="S19" s="76"/>
      <c r="T19" s="76"/>
      <c r="U19" s="76">
        <v>1.2E-2</v>
      </c>
      <c r="V19" s="76">
        <v>2.5999999999999999E-2</v>
      </c>
      <c r="W19" s="76">
        <v>5.2999999999999999E-2</v>
      </c>
      <c r="X19" s="76">
        <v>1.522</v>
      </c>
      <c r="Y19" s="76">
        <v>6.3E-2</v>
      </c>
      <c r="Z19" s="73"/>
      <c r="AA19" s="74">
        <f>SUM(B19:Z19)</f>
        <v>2.1560000000000001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0.80300000000000005</v>
      </c>
      <c r="F22" s="83">
        <f t="shared" si="1"/>
        <v>0.80300000000000005</v>
      </c>
      <c r="G22" s="83">
        <f t="shared" si="1"/>
        <v>0.80500000000000005</v>
      </c>
      <c r="H22" s="83">
        <f t="shared" si="1"/>
        <v>0.8</v>
      </c>
      <c r="I22" s="83">
        <f t="shared" si="1"/>
        <v>0.8</v>
      </c>
      <c r="J22" s="83">
        <f t="shared" si="1"/>
        <v>0.8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0.46900000000000003</v>
      </c>
      <c r="S22" s="83">
        <f t="shared" si="1"/>
        <v>0</v>
      </c>
      <c r="T22" s="83">
        <f t="shared" si="1"/>
        <v>0</v>
      </c>
      <c r="U22" s="83">
        <f t="shared" si="1"/>
        <v>1.2E-2</v>
      </c>
      <c r="V22" s="83">
        <f t="shared" si="1"/>
        <v>2.5999999999999999E-2</v>
      </c>
      <c r="W22" s="83">
        <f t="shared" si="1"/>
        <v>5.2999999999999999E-2</v>
      </c>
      <c r="X22" s="83">
        <f t="shared" si="1"/>
        <v>1.522</v>
      </c>
      <c r="Y22" s="83">
        <f t="shared" si="1"/>
        <v>6.3E-2</v>
      </c>
      <c r="Z22" s="84">
        <f t="shared" si="1"/>
        <v>0</v>
      </c>
      <c r="AA22" s="85">
        <f t="shared" si="1"/>
        <v>8.7560000000000002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32.250999999999998</v>
      </c>
      <c r="C26" s="72">
        <v>28.372</v>
      </c>
      <c r="D26" s="72">
        <v>24.827999999999999</v>
      </c>
      <c r="E26" s="72">
        <v>23.265999999999998</v>
      </c>
      <c r="F26" s="72">
        <v>23.535</v>
      </c>
      <c r="G26" s="72">
        <v>21.884</v>
      </c>
      <c r="H26" s="72">
        <v>17.53</v>
      </c>
      <c r="I26" s="72">
        <v>15.788</v>
      </c>
      <c r="J26" s="72">
        <v>11.717000000000001</v>
      </c>
      <c r="K26" s="72">
        <v>12.194000000000001</v>
      </c>
      <c r="L26" s="72">
        <v>13.545</v>
      </c>
      <c r="M26" s="72">
        <v>13.217000000000001</v>
      </c>
      <c r="N26" s="72">
        <v>13.321</v>
      </c>
      <c r="O26" s="72">
        <v>14.654999999999999</v>
      </c>
      <c r="P26" s="72">
        <v>19.161999999999999</v>
      </c>
      <c r="Q26" s="72">
        <v>24.536999999999999</v>
      </c>
      <c r="R26" s="72">
        <v>22.324999999999999</v>
      </c>
      <c r="S26" s="72">
        <v>18.094999999999999</v>
      </c>
      <c r="T26" s="72">
        <v>33.896999999999998</v>
      </c>
      <c r="U26" s="72">
        <v>36.127000000000002</v>
      </c>
      <c r="V26" s="72">
        <v>23.552</v>
      </c>
      <c r="W26" s="72">
        <v>22.27</v>
      </c>
      <c r="X26" s="72">
        <v>22.971</v>
      </c>
      <c r="Y26" s="72">
        <v>27.103999999999999</v>
      </c>
      <c r="Z26" s="73"/>
      <c r="AA26" s="74">
        <f>SUM(B26:Z26)</f>
        <v>516.14299999999992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32.250999999999998</v>
      </c>
      <c r="C28" s="57">
        <f t="shared" si="2"/>
        <v>28.372</v>
      </c>
      <c r="D28" s="57">
        <f t="shared" si="2"/>
        <v>24.827999999999999</v>
      </c>
      <c r="E28" s="57">
        <f t="shared" si="2"/>
        <v>23.265999999999998</v>
      </c>
      <c r="F28" s="57">
        <f t="shared" si="2"/>
        <v>23.535</v>
      </c>
      <c r="G28" s="57">
        <f t="shared" si="2"/>
        <v>21.884</v>
      </c>
      <c r="H28" s="57">
        <f t="shared" si="2"/>
        <v>17.53</v>
      </c>
      <c r="I28" s="57">
        <f t="shared" si="2"/>
        <v>15.788</v>
      </c>
      <c r="J28" s="57">
        <f t="shared" si="2"/>
        <v>11.717000000000001</v>
      </c>
      <c r="K28" s="57">
        <f t="shared" si="2"/>
        <v>12.194000000000001</v>
      </c>
      <c r="L28" s="57">
        <f t="shared" si="2"/>
        <v>13.545</v>
      </c>
      <c r="M28" s="57">
        <f t="shared" si="2"/>
        <v>13.217000000000001</v>
      </c>
      <c r="N28" s="57">
        <f t="shared" si="2"/>
        <v>13.321</v>
      </c>
      <c r="O28" s="57">
        <f t="shared" si="2"/>
        <v>14.654999999999999</v>
      </c>
      <c r="P28" s="57">
        <f t="shared" si="2"/>
        <v>19.161999999999999</v>
      </c>
      <c r="Q28" s="57">
        <f t="shared" si="2"/>
        <v>24.536999999999999</v>
      </c>
      <c r="R28" s="57">
        <f t="shared" si="2"/>
        <v>22.324999999999999</v>
      </c>
      <c r="S28" s="57">
        <f t="shared" si="2"/>
        <v>18.094999999999999</v>
      </c>
      <c r="T28" s="57">
        <f t="shared" si="2"/>
        <v>33.896999999999998</v>
      </c>
      <c r="U28" s="57">
        <f t="shared" si="2"/>
        <v>36.127000000000002</v>
      </c>
      <c r="V28" s="57">
        <f t="shared" si="2"/>
        <v>23.552</v>
      </c>
      <c r="W28" s="57">
        <f t="shared" si="2"/>
        <v>22.27</v>
      </c>
      <c r="X28" s="57">
        <f t="shared" si="2"/>
        <v>22.971</v>
      </c>
      <c r="Y28" s="57">
        <f t="shared" si="2"/>
        <v>27.103999999999999</v>
      </c>
      <c r="Z28" s="58">
        <f t="shared" si="2"/>
        <v>0</v>
      </c>
      <c r="AA28" s="59">
        <f t="shared" si="2"/>
        <v>516.14299999999992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32.250999999999998</v>
      </c>
      <c r="C47" s="83">
        <f t="shared" ref="C47:Z47" si="8">SUM(C10:C13)+C22+C36</f>
        <v>28.372</v>
      </c>
      <c r="D47" s="83">
        <f t="shared" si="8"/>
        <v>24.827999999999999</v>
      </c>
      <c r="E47" s="83">
        <f t="shared" si="8"/>
        <v>23.266000000000002</v>
      </c>
      <c r="F47" s="83">
        <f t="shared" si="8"/>
        <v>23.535</v>
      </c>
      <c r="G47" s="83">
        <f t="shared" si="8"/>
        <v>21.884</v>
      </c>
      <c r="H47" s="83">
        <f t="shared" si="8"/>
        <v>17.53</v>
      </c>
      <c r="I47" s="83">
        <f t="shared" si="8"/>
        <v>15.788</v>
      </c>
      <c r="J47" s="83">
        <f t="shared" si="8"/>
        <v>11.717000000000001</v>
      </c>
      <c r="K47" s="83">
        <f t="shared" si="8"/>
        <v>12.194000000000001</v>
      </c>
      <c r="L47" s="83">
        <f t="shared" si="8"/>
        <v>13.544999999999998</v>
      </c>
      <c r="M47" s="83">
        <f t="shared" si="8"/>
        <v>13.217000000000001</v>
      </c>
      <c r="N47" s="83">
        <f t="shared" si="8"/>
        <v>13.321</v>
      </c>
      <c r="O47" s="83">
        <f t="shared" si="8"/>
        <v>14.654999999999999</v>
      </c>
      <c r="P47" s="83">
        <f t="shared" si="8"/>
        <v>19.161999999999995</v>
      </c>
      <c r="Q47" s="83">
        <f t="shared" si="8"/>
        <v>24.536999999999999</v>
      </c>
      <c r="R47" s="83">
        <f t="shared" si="8"/>
        <v>22.325000000000003</v>
      </c>
      <c r="S47" s="83">
        <f t="shared" si="8"/>
        <v>18.094999999999999</v>
      </c>
      <c r="T47" s="83">
        <f t="shared" si="8"/>
        <v>33.896999999999998</v>
      </c>
      <c r="U47" s="83">
        <f t="shared" si="8"/>
        <v>36.126999999999995</v>
      </c>
      <c r="V47" s="83">
        <f t="shared" si="8"/>
        <v>23.551999999999996</v>
      </c>
      <c r="W47" s="83">
        <f t="shared" si="8"/>
        <v>22.270000000000003</v>
      </c>
      <c r="X47" s="83">
        <f t="shared" si="8"/>
        <v>22.970999999999997</v>
      </c>
      <c r="Y47" s="83">
        <f t="shared" si="8"/>
        <v>27.103999999999999</v>
      </c>
      <c r="Z47" s="84">
        <f t="shared" si="8"/>
        <v>0</v>
      </c>
      <c r="AA47" s="100">
        <f>SUM(B47:Z47)</f>
        <v>516.14300000000003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2021-01-05T21:19:41Z</dcterms:created>
  <dcterms:modified xsi:type="dcterms:W3CDTF">2021-01-05T21:19:43Z</dcterms:modified>
</cp:coreProperties>
</file>