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<sst xmlns="http://schemas.openxmlformats.org/spreadsheetml/2006/main" count="110" uniqueCount="50">
  <si>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04/01/2021 23:21:21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</si>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</sst>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8.843</c:v>
                </c:pt>
                <c:pt idx="8">
                  <c:v>10</c:v>
                </c:pt>
                <c:pt idx="9">
                  <c:v>9.6059999999999999</c:v>
                </c:pt>
                <c:pt idx="13">
                  <c:v>13.205</c:v>
                </c:pt>
                <c:pt idx="21">
                  <c:v>18.106000000000002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6.7890000000000006</c:v>
                </c:pt>
                <c:pt idx="1">
                  <c:v>7.141</c:v>
                </c:pt>
                <c:pt idx="2">
                  <c:v>5.7929999999999993</c:v>
                </c:pt>
                <c:pt idx="3">
                  <c:v>2.8780000000000001</c:v>
                </c:pt>
                <c:pt idx="4">
                  <c:v>5.7770000000000001</c:v>
                </c:pt>
                <c:pt idx="5">
                  <c:v>15.174999999999999</c:v>
                </c:pt>
                <c:pt idx="6">
                  <c:v>15.753</c:v>
                </c:pt>
                <c:pt idx="7">
                  <c:v>7.8390000000000004</c:v>
                </c:pt>
                <c:pt idx="8">
                  <c:v>9.7089999999999979</c:v>
                </c:pt>
                <c:pt idx="9">
                  <c:v>7.9409999999999998</c:v>
                </c:pt>
                <c:pt idx="10">
                  <c:v>15.115</c:v>
                </c:pt>
                <c:pt idx="11">
                  <c:v>13.039999999999997</c:v>
                </c:pt>
                <c:pt idx="12">
                  <c:v>15.612</c:v>
                </c:pt>
                <c:pt idx="13">
                  <c:v>10.68</c:v>
                </c:pt>
                <c:pt idx="14">
                  <c:v>8.0940000000000012</c:v>
                </c:pt>
                <c:pt idx="15">
                  <c:v>6.3579999999999997</c:v>
                </c:pt>
                <c:pt idx="16">
                  <c:v>5.9930000000000003</c:v>
                </c:pt>
                <c:pt idx="17">
                  <c:v>7.0940000000000003</c:v>
                </c:pt>
                <c:pt idx="18">
                  <c:v>4.6980000000000004</c:v>
                </c:pt>
                <c:pt idx="19">
                  <c:v>6.2680000000000007</c:v>
                </c:pt>
                <c:pt idx="20">
                  <c:v>5.2809999999999997</c:v>
                </c:pt>
                <c:pt idx="21">
                  <c:v>3.5960000000000001</c:v>
                </c:pt>
                <c:pt idx="22">
                  <c:v>6.6899999999999995</c:v>
                </c:pt>
                <c:pt idx="23">
                  <c:v>7.0269999999999992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0507760"/>
        <c:axId val="4105081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9.3659999999999997</c:v>
                </c:pt>
                <c:pt idx="1">
                  <c:v>9.6640000000000015</c:v>
                </c:pt>
                <c:pt idx="2">
                  <c:v>8.2469999999999999</c:v>
                </c:pt>
                <c:pt idx="3">
                  <c:v>5.3070000000000004</c:v>
                </c:pt>
                <c:pt idx="4">
                  <c:v>8.3120000000000012</c:v>
                </c:pt>
                <c:pt idx="5">
                  <c:v>18.09</c:v>
                </c:pt>
                <c:pt idx="6">
                  <c:v>22.695999999999998</c:v>
                </c:pt>
                <c:pt idx="7">
                  <c:v>24.472999999999999</c:v>
                </c:pt>
                <c:pt idx="8">
                  <c:v>23.873999999999999</c:v>
                </c:pt>
                <c:pt idx="9">
                  <c:v>22.281999999999996</c:v>
                </c:pt>
                <c:pt idx="10">
                  <c:v>19.410999999999998</c:v>
                </c:pt>
                <c:pt idx="11">
                  <c:v>13.040000000000001</c:v>
                </c:pt>
                <c:pt idx="12">
                  <c:v>15.611999999999998</c:v>
                </c:pt>
                <c:pt idx="13">
                  <c:v>27.863</c:v>
                </c:pt>
                <c:pt idx="14">
                  <c:v>8.0939999999999994</c:v>
                </c:pt>
                <c:pt idx="15">
                  <c:v>6.3579999999999997</c:v>
                </c:pt>
                <c:pt idx="16">
                  <c:v>10.002999999999998</c:v>
                </c:pt>
                <c:pt idx="17">
                  <c:v>11.274000000000001</c:v>
                </c:pt>
                <c:pt idx="18">
                  <c:v>8.6440000000000001</c:v>
                </c:pt>
                <c:pt idx="19">
                  <c:v>10.940999999999999</c:v>
                </c:pt>
                <c:pt idx="20">
                  <c:v>9.7249999999999996</c:v>
                </c:pt>
                <c:pt idx="21">
                  <c:v>29.012000000000004</c:v>
                </c:pt>
                <c:pt idx="22">
                  <c:v>10.474</c:v>
                </c:pt>
                <c:pt idx="23">
                  <c:v>10.27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507760"/>
        <c:axId val="4105081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27.72</c:v>
                </c:pt>
                <c:pt idx="1">
                  <c:v>24.84</c:v>
                </c:pt>
                <c:pt idx="2">
                  <c:v>19.010000000000002</c:v>
                </c:pt>
                <c:pt idx="3">
                  <c:v>17.57</c:v>
                </c:pt>
                <c:pt idx="4">
                  <c:v>29.8</c:v>
                </c:pt>
                <c:pt idx="5">
                  <c:v>49.53</c:v>
                </c:pt>
                <c:pt idx="6">
                  <c:v>58.15</c:v>
                </c:pt>
                <c:pt idx="7">
                  <c:v>60.39</c:v>
                </c:pt>
                <c:pt idx="8">
                  <c:v>65.069999999999993</c:v>
                </c:pt>
                <c:pt idx="9">
                  <c:v>66.28</c:v>
                </c:pt>
                <c:pt idx="10">
                  <c:v>58.54</c:v>
                </c:pt>
                <c:pt idx="11">
                  <c:v>58.2</c:v>
                </c:pt>
                <c:pt idx="12">
                  <c:v>56.7</c:v>
                </c:pt>
                <c:pt idx="13">
                  <c:v>56.4</c:v>
                </c:pt>
                <c:pt idx="14">
                  <c:v>56.7</c:v>
                </c:pt>
                <c:pt idx="15">
                  <c:v>59.51</c:v>
                </c:pt>
                <c:pt idx="16">
                  <c:v>64.09</c:v>
                </c:pt>
                <c:pt idx="17">
                  <c:v>69.319999999999993</c:v>
                </c:pt>
                <c:pt idx="18">
                  <c:v>66.77</c:v>
                </c:pt>
                <c:pt idx="19">
                  <c:v>64.33</c:v>
                </c:pt>
                <c:pt idx="20">
                  <c:v>61.32</c:v>
                </c:pt>
                <c:pt idx="21">
                  <c:v>49.67</c:v>
                </c:pt>
                <c:pt idx="22">
                  <c:v>43.22</c:v>
                </c:pt>
                <c:pt idx="23">
                  <c:v>48.31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508936"/>
        <c:axId val="410508544"/>
      </c:lineChart>
      <c:catAx>
        <c:axId val="410507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508152"/>
        <c:crosses val="autoZero"/>
        <c:auto val="1"/>
        <c:lblAlgn val="ctr"/>
        <c:lblOffset val="100"/>
        <c:noMultiLvlLbl val="0"/>
      </c:catAx>
      <c:valAx>
        <c:axId val="41050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507760"/>
        <c:crosses val="autoZero"/>
        <c:crossBetween val="between"/>
      </c:valAx>
      <c:valAx>
        <c:axId val="410508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508936"/>
        <c:crosses val="max"/>
        <c:crossBetween val="between"/>
      </c:valAx>
      <c:catAx>
        <c:axId val="410508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508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59.76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200.34099999999998</v>
          </cell>
        </row>
        <row r="31">
          <cell r="C31">
            <v>0</v>
          </cell>
        </row>
        <row r="32">
          <cell r="C32">
            <v>32.042000000000002</v>
          </cell>
        </row>
        <row r="33">
          <cell r="C33">
            <v>50.888999999999989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8.1929999999999978</v>
          </cell>
        </row>
        <row r="40">
          <cell r="C40">
            <v>78.170999999999992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256.66800000000001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27.72</v>
          </cell>
          <cell r="C7">
            <v>24.84</v>
          </cell>
          <cell r="D7">
            <v>19.010000000000002</v>
          </cell>
          <cell r="E7">
            <v>17.57</v>
          </cell>
          <cell r="F7">
            <v>29.8</v>
          </cell>
          <cell r="G7">
            <v>49.53</v>
          </cell>
          <cell r="H7">
            <v>58.15</v>
          </cell>
          <cell r="I7">
            <v>60.39</v>
          </cell>
          <cell r="J7">
            <v>65.069999999999993</v>
          </cell>
          <cell r="K7">
            <v>66.28</v>
          </cell>
          <cell r="L7">
            <v>58.54</v>
          </cell>
          <cell r="M7">
            <v>58.2</v>
          </cell>
          <cell r="N7">
            <v>56.7</v>
          </cell>
          <cell r="O7">
            <v>56.4</v>
          </cell>
          <cell r="P7">
            <v>56.7</v>
          </cell>
          <cell r="Q7">
            <v>59.51</v>
          </cell>
          <cell r="R7">
            <v>64.09</v>
          </cell>
          <cell r="S7">
            <v>69.319999999999993</v>
          </cell>
          <cell r="T7">
            <v>66.77</v>
          </cell>
          <cell r="U7">
            <v>64.33</v>
          </cell>
          <cell r="V7">
            <v>61.32</v>
          </cell>
          <cell r="W7">
            <v>49.67</v>
          </cell>
          <cell r="X7">
            <v>43.22</v>
          </cell>
          <cell r="Y7">
            <v>48.31</v>
          </cell>
        </row>
        <row r="37">
          <cell r="I37">
            <v>8.843</v>
          </cell>
          <cell r="J37">
            <v>10</v>
          </cell>
          <cell r="K37">
            <v>9.6059999999999999</v>
          </cell>
          <cell r="O37">
            <v>13.205</v>
          </cell>
          <cell r="W37">
            <v>18.106000000000002</v>
          </cell>
        </row>
        <row r="59">
          <cell r="B59">
            <v>6.7890000000000006</v>
          </cell>
          <cell r="C59">
            <v>7.141</v>
          </cell>
          <cell r="D59">
            <v>5.7929999999999993</v>
          </cell>
          <cell r="E59">
            <v>2.8780000000000001</v>
          </cell>
          <cell r="F59">
            <v>5.7770000000000001</v>
          </cell>
          <cell r="G59">
            <v>15.174999999999999</v>
          </cell>
          <cell r="H59">
            <v>15.753</v>
          </cell>
          <cell r="I59">
            <v>7.8390000000000004</v>
          </cell>
          <cell r="J59">
            <v>9.7089999999999979</v>
          </cell>
          <cell r="K59">
            <v>7.9409999999999998</v>
          </cell>
          <cell r="L59">
            <v>15.115</v>
          </cell>
          <cell r="M59">
            <v>13.039999999999997</v>
          </cell>
          <cell r="N59">
            <v>15.612</v>
          </cell>
          <cell r="O59">
            <v>10.68</v>
          </cell>
          <cell r="P59">
            <v>8.0940000000000012</v>
          </cell>
          <cell r="Q59">
            <v>6.3579999999999997</v>
          </cell>
          <cell r="R59">
            <v>5.9930000000000003</v>
          </cell>
          <cell r="S59">
            <v>7.0940000000000003</v>
          </cell>
          <cell r="T59">
            <v>4.6980000000000004</v>
          </cell>
          <cell r="U59">
            <v>6.2680000000000007</v>
          </cell>
          <cell r="V59">
            <v>5.2809999999999997</v>
          </cell>
          <cell r="W59">
            <v>3.5960000000000001</v>
          </cell>
          <cell r="X59">
            <v>6.6899999999999995</v>
          </cell>
          <cell r="Y59">
            <v>7.0269999999999992</v>
          </cell>
        </row>
        <row r="65">
          <cell r="B65">
            <v>1.024</v>
          </cell>
          <cell r="C65">
            <v>1.0109999999999999</v>
          </cell>
          <cell r="D65">
            <v>1.0089999999999999</v>
          </cell>
          <cell r="E65">
            <v>1.0229999999999999</v>
          </cell>
          <cell r="F65">
            <v>1.0609999999999999</v>
          </cell>
          <cell r="G65">
            <v>1.228</v>
          </cell>
          <cell r="H65">
            <v>2.984</v>
          </cell>
          <cell r="I65">
            <v>3.4489999999999998</v>
          </cell>
          <cell r="J65">
            <v>1.8140000000000001</v>
          </cell>
          <cell r="K65">
            <v>1.841</v>
          </cell>
          <cell r="L65">
            <v>1.83</v>
          </cell>
          <cell r="O65">
            <v>1.5509999999999999</v>
          </cell>
          <cell r="R65">
            <v>1.262</v>
          </cell>
          <cell r="S65">
            <v>1.202</v>
          </cell>
          <cell r="T65">
            <v>0.97899999999999998</v>
          </cell>
          <cell r="U65">
            <v>1.7570000000000001</v>
          </cell>
          <cell r="V65">
            <v>1.65</v>
          </cell>
          <cell r="W65">
            <v>2.34</v>
          </cell>
          <cell r="X65">
            <v>1.53</v>
          </cell>
          <cell r="Y65">
            <v>1.4969999999999999</v>
          </cell>
        </row>
        <row r="66">
          <cell r="B66">
            <v>1.5529999999999999</v>
          </cell>
          <cell r="C66">
            <v>1.512</v>
          </cell>
          <cell r="D66">
            <v>1.4450000000000001</v>
          </cell>
          <cell r="E66">
            <v>1.4059999999999999</v>
          </cell>
          <cell r="F66">
            <v>1.474</v>
          </cell>
          <cell r="G66">
            <v>1.6870000000000001</v>
          </cell>
          <cell r="H66">
            <v>3.9590000000000001</v>
          </cell>
          <cell r="I66">
            <v>4.3419999999999996</v>
          </cell>
          <cell r="J66">
            <v>2.351</v>
          </cell>
          <cell r="K66">
            <v>2.8940000000000001</v>
          </cell>
          <cell r="L66">
            <v>2.4660000000000002</v>
          </cell>
          <cell r="O66">
            <v>2.427</v>
          </cell>
          <cell r="R66">
            <v>2.7480000000000002</v>
          </cell>
          <cell r="S66">
            <v>2.9780000000000002</v>
          </cell>
          <cell r="T66">
            <v>2.9670000000000001</v>
          </cell>
          <cell r="U66">
            <v>2.9159999999999999</v>
          </cell>
          <cell r="V66">
            <v>2.794</v>
          </cell>
          <cell r="W66">
            <v>4.97</v>
          </cell>
          <cell r="X66">
            <v>2.254</v>
          </cell>
          <cell r="Y66">
            <v>1.746</v>
          </cell>
        </row>
      </sheetData>
      <sheetData sheetId="17">
        <row r="59">
          <cell r="B59">
            <v>4.6470000000000002</v>
          </cell>
          <cell r="C59">
            <v>5.5600000000000005</v>
          </cell>
          <cell r="D59">
            <v>4.71</v>
          </cell>
          <cell r="E59">
            <v>1.885</v>
          </cell>
          <cell r="F59">
            <v>5.2270000000000003</v>
          </cell>
          <cell r="G59">
            <v>15.766</v>
          </cell>
          <cell r="H59">
            <v>18.983000000000001</v>
          </cell>
          <cell r="I59">
            <v>20.981000000000002</v>
          </cell>
          <cell r="J59">
            <v>20.986999999999998</v>
          </cell>
          <cell r="K59">
            <v>20.130999999999997</v>
          </cell>
          <cell r="L59">
            <v>16.907</v>
          </cell>
          <cell r="M59">
            <v>10.298999999999999</v>
          </cell>
          <cell r="N59">
            <v>12.742000000000001</v>
          </cell>
          <cell r="O59">
            <v>25.909000000000002</v>
          </cell>
          <cell r="P59">
            <v>5.29</v>
          </cell>
          <cell r="Q59">
            <v>3.9</v>
          </cell>
          <cell r="R59">
            <v>7.2380000000000004</v>
          </cell>
          <cell r="S59">
            <v>6.766</v>
          </cell>
          <cell r="T59">
            <v>3.5590000000000002</v>
          </cell>
          <cell r="U59">
            <v>5.2520000000000007</v>
          </cell>
          <cell r="V59">
            <v>3.33</v>
          </cell>
          <cell r="W59">
            <v>24.255000000000003</v>
          </cell>
          <cell r="X59">
            <v>6.0579999999999998</v>
          </cell>
          <cell r="Y59">
            <v>6.2860000000000005</v>
          </cell>
        </row>
        <row r="65">
          <cell r="B65">
            <v>1.1749999999999998</v>
          </cell>
          <cell r="C65">
            <v>0.52100000000000002</v>
          </cell>
          <cell r="D65">
            <v>0.151</v>
          </cell>
          <cell r="E65">
            <v>0.151</v>
          </cell>
          <cell r="F65">
            <v>0.248</v>
          </cell>
          <cell r="G65">
            <v>0.247</v>
          </cell>
          <cell r="H65">
            <v>0.27700000000000002</v>
          </cell>
          <cell r="I65">
            <v>0.34499999999999997</v>
          </cell>
          <cell r="J65">
            <v>0.35499999999999998</v>
          </cell>
          <cell r="K65">
            <v>0.35699999999999998</v>
          </cell>
          <cell r="L65">
            <v>0.28699999999999998</v>
          </cell>
          <cell r="M65">
            <v>0.28199999999999997</v>
          </cell>
          <cell r="N65">
            <v>0.27600000000000002</v>
          </cell>
          <cell r="O65">
            <v>0.28799999999999998</v>
          </cell>
          <cell r="P65">
            <v>0.28299999999999997</v>
          </cell>
          <cell r="Q65">
            <v>0.28399999999999997</v>
          </cell>
          <cell r="R65">
            <v>0.28199999999999997</v>
          </cell>
          <cell r="S65">
            <v>0.316</v>
          </cell>
          <cell r="T65">
            <v>0.34499999999999997</v>
          </cell>
          <cell r="U65">
            <v>0.34499999999999997</v>
          </cell>
          <cell r="V65">
            <v>0.34499999999999997</v>
          </cell>
          <cell r="W65">
            <v>0.34300000000000003</v>
          </cell>
          <cell r="X65">
            <v>0.34499999999999997</v>
          </cell>
          <cell r="Y65">
            <v>0.34499999999999997</v>
          </cell>
        </row>
        <row r="66">
          <cell r="B66">
            <v>3.544</v>
          </cell>
          <cell r="C66">
            <v>3.5829999999999997</v>
          </cell>
          <cell r="D66">
            <v>3.3860000000000001</v>
          </cell>
          <cell r="E66">
            <v>3.2709999999999999</v>
          </cell>
          <cell r="F66">
            <v>2.8369999999999997</v>
          </cell>
          <cell r="G66">
            <v>2.077</v>
          </cell>
          <cell r="H66">
            <v>3.4359999999999999</v>
          </cell>
          <cell r="I66">
            <v>3.1470000000000002</v>
          </cell>
          <cell r="J66">
            <v>2.532</v>
          </cell>
          <cell r="K66">
            <v>1.794</v>
          </cell>
          <cell r="L66">
            <v>2.2170000000000001</v>
          </cell>
          <cell r="M66">
            <v>2.4590000000000001</v>
          </cell>
          <cell r="N66">
            <v>2.5939999999999999</v>
          </cell>
          <cell r="O66">
            <v>1.6659999999999999</v>
          </cell>
          <cell r="P66">
            <v>2.5209999999999999</v>
          </cell>
          <cell r="Q66">
            <v>2.1740000000000004</v>
          </cell>
          <cell r="R66">
            <v>2.4830000000000001</v>
          </cell>
          <cell r="S66">
            <v>4.1920000000000002</v>
          </cell>
          <cell r="T66">
            <v>4.74</v>
          </cell>
          <cell r="U66">
            <v>5.3440000000000003</v>
          </cell>
          <cell r="V66">
            <v>6.05</v>
          </cell>
          <cell r="W66">
            <v>4.4139999999999997</v>
          </cell>
          <cell r="X66">
            <v>4.0709999999999997</v>
          </cell>
          <cell r="Y66">
            <v>3.6389999999999998</v>
          </cell>
        </row>
      </sheetData>
      <sheetData sheetId="18">
        <row r="7">
          <cell r="B7">
            <v>27.72</v>
          </cell>
          <cell r="C7">
            <v>24.84</v>
          </cell>
          <cell r="D7">
            <v>19.010000000000002</v>
          </cell>
          <cell r="E7">
            <v>17.57</v>
          </cell>
          <cell r="F7">
            <v>29.8</v>
          </cell>
          <cell r="G7">
            <v>49.53</v>
          </cell>
          <cell r="H7">
            <v>58.15</v>
          </cell>
          <cell r="I7">
            <v>60.39</v>
          </cell>
          <cell r="J7">
            <v>65.069999999999993</v>
          </cell>
          <cell r="K7">
            <v>66.28</v>
          </cell>
          <cell r="L7">
            <v>58.54</v>
          </cell>
          <cell r="M7">
            <v>58.2</v>
          </cell>
          <cell r="N7">
            <v>56.7</v>
          </cell>
          <cell r="O7">
            <v>56.4</v>
          </cell>
          <cell r="P7">
            <v>56.7</v>
          </cell>
          <cell r="Q7">
            <v>59.51</v>
          </cell>
          <cell r="R7">
            <v>64.09</v>
          </cell>
          <cell r="S7">
            <v>69.319999999999993</v>
          </cell>
          <cell r="T7">
            <v>66.77</v>
          </cell>
          <cell r="U7">
            <v>64.33</v>
          </cell>
          <cell r="V7">
            <v>61.32</v>
          </cell>
          <cell r="W7">
            <v>49.67</v>
          </cell>
          <cell r="X7">
            <v>43.22</v>
          </cell>
          <cell r="Y7">
            <v>48.31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VIOLAR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SOLARENERGY</v>
          </cell>
        </row>
        <row r="27">
          <cell r="A27" t="str">
            <v>VIOLAR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9.3659999999999997</v>
      </c>
      <c r="C4" s="18">
        <v>9.6639999999999997</v>
      </c>
      <c r="D4" s="18">
        <v>8.2469999999999999</v>
      </c>
      <c r="E4" s="18">
        <v>5.3069999999999995</v>
      </c>
      <c r="F4" s="18">
        <v>8.3119999999999994</v>
      </c>
      <c r="G4" s="18">
        <v>18.09</v>
      </c>
      <c r="H4" s="18">
        <v>22.696000000000002</v>
      </c>
      <c r="I4" s="18">
        <v>24.472999999999999</v>
      </c>
      <c r="J4" s="18">
        <v>23.873999999999999</v>
      </c>
      <c r="K4" s="18">
        <v>22.282</v>
      </c>
      <c r="L4" s="18">
        <v>19.411000000000001</v>
      </c>
      <c r="M4" s="18">
        <v>13.039999999999997</v>
      </c>
      <c r="N4" s="18">
        <v>15.612</v>
      </c>
      <c r="O4" s="18">
        <v>27.863</v>
      </c>
      <c r="P4" s="18">
        <v>8.0940000000000012</v>
      </c>
      <c r="Q4" s="18">
        <v>6.3579999999999997</v>
      </c>
      <c r="R4" s="18">
        <v>10.003</v>
      </c>
      <c r="S4" s="18">
        <v>11.274000000000001</v>
      </c>
      <c r="T4" s="18">
        <v>8.6440000000000001</v>
      </c>
      <c r="U4" s="18">
        <v>10.941000000000001</v>
      </c>
      <c r="V4" s="18">
        <v>9.7249999999999996</v>
      </c>
      <c r="W4" s="18">
        <v>29.012</v>
      </c>
      <c r="X4" s="18">
        <v>10.474</v>
      </c>
      <c r="Y4" s="18">
        <v>10.27</v>
      </c>
      <c r="Z4" s="19"/>
      <c r="AA4" s="20">
        <f>SUM(B4:Z4)</f>
        <v>343.03199999999998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27.72</v>
      </c>
      <c r="C7" s="28">
        <v>24.84</v>
      </c>
      <c r="D7" s="28">
        <v>19.010000000000002</v>
      </c>
      <c r="E7" s="28">
        <v>17.57</v>
      </c>
      <c r="F7" s="28">
        <v>29.8</v>
      </c>
      <c r="G7" s="28">
        <v>49.53</v>
      </c>
      <c r="H7" s="28">
        <v>58.15</v>
      </c>
      <c r="I7" s="28">
        <v>60.39</v>
      </c>
      <c r="J7" s="28">
        <v>65.069999999999993</v>
      </c>
      <c r="K7" s="28">
        <v>66.28</v>
      </c>
      <c r="L7" s="28">
        <v>58.54</v>
      </c>
      <c r="M7" s="28">
        <v>58.2</v>
      </c>
      <c r="N7" s="28">
        <v>56.7</v>
      </c>
      <c r="O7" s="28">
        <v>56.4</v>
      </c>
      <c r="P7" s="28">
        <v>56.7</v>
      </c>
      <c r="Q7" s="28">
        <v>59.51</v>
      </c>
      <c r="R7" s="28">
        <v>64.09</v>
      </c>
      <c r="S7" s="28">
        <v>69.319999999999993</v>
      </c>
      <c r="T7" s="28">
        <v>66.77</v>
      </c>
      <c r="U7" s="28">
        <v>64.33</v>
      </c>
      <c r="V7" s="28">
        <v>61.32</v>
      </c>
      <c r="W7" s="28">
        <v>49.67</v>
      </c>
      <c r="X7" s="28">
        <v>43.22</v>
      </c>
      <c r="Y7" s="28">
        <v>48.31</v>
      </c>
      <c r="Z7" s="29"/>
      <c r="AA7" s="30">
        <f>IF(SUM(GR_MAINLAND_MCP_SUM_SELL)&lt;&gt;0,AVERAGEIF(GR_MAINLAND_MCP_SUM_SELL,"&lt;&gt;"""),"")</f>
        <v>51.31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8.843</v>
      </c>
      <c r="J11" s="47">
        <v>10</v>
      </c>
      <c r="K11" s="47">
        <v>9.6059999999999999</v>
      </c>
      <c r="L11" s="47"/>
      <c r="M11" s="47"/>
      <c r="N11" s="47"/>
      <c r="O11" s="47">
        <v>13.205</v>
      </c>
      <c r="P11" s="47"/>
      <c r="Q11" s="47"/>
      <c r="R11" s="47"/>
      <c r="S11" s="47"/>
      <c r="T11" s="47"/>
      <c r="U11" s="47"/>
      <c r="V11" s="47"/>
      <c r="W11" s="47">
        <v>18.106000000000002</v>
      </c>
      <c r="X11" s="47"/>
      <c r="Y11" s="47"/>
      <c r="Z11" s="48"/>
      <c r="AA11" s="49">
        <f>SUM(B11:Z11)</f>
        <v>59.76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6.7890000000000006</v>
      </c>
      <c r="C13" s="52">
        <v>7.141</v>
      </c>
      <c r="D13" s="52">
        <v>5.7929999999999993</v>
      </c>
      <c r="E13" s="52">
        <v>2.8780000000000001</v>
      </c>
      <c r="F13" s="52">
        <v>5.7770000000000001</v>
      </c>
      <c r="G13" s="52">
        <v>15.174999999999999</v>
      </c>
      <c r="H13" s="52">
        <v>15.753</v>
      </c>
      <c r="I13" s="52">
        <v>7.8390000000000004</v>
      </c>
      <c r="J13" s="52">
        <v>9.7089999999999979</v>
      </c>
      <c r="K13" s="52">
        <v>7.9409999999999998</v>
      </c>
      <c r="L13" s="52">
        <v>15.115</v>
      </c>
      <c r="M13" s="52">
        <v>13.039999999999997</v>
      </c>
      <c r="N13" s="52">
        <v>15.612</v>
      </c>
      <c r="O13" s="52">
        <v>10.68</v>
      </c>
      <c r="P13" s="52">
        <v>8.0940000000000012</v>
      </c>
      <c r="Q13" s="52">
        <v>6.3579999999999997</v>
      </c>
      <c r="R13" s="52">
        <v>5.9930000000000003</v>
      </c>
      <c r="S13" s="52">
        <v>7.0940000000000003</v>
      </c>
      <c r="T13" s="52">
        <v>4.6980000000000004</v>
      </c>
      <c r="U13" s="52">
        <v>6.2680000000000007</v>
      </c>
      <c r="V13" s="52">
        <v>5.2809999999999997</v>
      </c>
      <c r="W13" s="52">
        <v>3.5960000000000001</v>
      </c>
      <c r="X13" s="52">
        <v>6.6899999999999995</v>
      </c>
      <c r="Y13" s="52">
        <v>7.0269999999999992</v>
      </c>
      <c r="Z13" s="53"/>
      <c r="AA13" s="54">
        <f>SUM(B13:Z13)</f>
        <v>200.34099999999998</v>
      </c>
    </row>
    <row r="14" spans="1:27" ht="30" customHeight="1" thickBot="1" x14ac:dyDescent="0.25">
      <c r="A14" s="55" t="s">
        <v>10</v>
      </c>
      <c r="B14" s="56">
        <f>IF(LEN(B$2)&gt;0,SUM(B10:B13),"")</f>
        <v>6.7890000000000006</v>
      </c>
      <c r="C14" s="57">
        <f t="shared" ref="C14:Z14" si="0">IF(LEN(C$2)&gt;0,SUM(C10:C13),"")</f>
        <v>7.141</v>
      </c>
      <c r="D14" s="57">
        <f t="shared" si="0"/>
        <v>5.7929999999999993</v>
      </c>
      <c r="E14" s="57">
        <f t="shared" si="0"/>
        <v>2.8780000000000001</v>
      </c>
      <c r="F14" s="57">
        <f t="shared" si="0"/>
        <v>5.7770000000000001</v>
      </c>
      <c r="G14" s="57">
        <f t="shared" si="0"/>
        <v>15.174999999999999</v>
      </c>
      <c r="H14" s="57">
        <f t="shared" si="0"/>
        <v>15.753</v>
      </c>
      <c r="I14" s="57">
        <f t="shared" si="0"/>
        <v>16.682000000000002</v>
      </c>
      <c r="J14" s="57">
        <f t="shared" si="0"/>
        <v>19.708999999999996</v>
      </c>
      <c r="K14" s="57">
        <f t="shared" si="0"/>
        <v>17.547000000000001</v>
      </c>
      <c r="L14" s="57">
        <f t="shared" si="0"/>
        <v>15.115</v>
      </c>
      <c r="M14" s="57">
        <f t="shared" si="0"/>
        <v>13.039999999999997</v>
      </c>
      <c r="N14" s="57">
        <f t="shared" si="0"/>
        <v>15.612</v>
      </c>
      <c r="O14" s="57">
        <f t="shared" si="0"/>
        <v>23.884999999999998</v>
      </c>
      <c r="P14" s="57">
        <f t="shared" si="0"/>
        <v>8.0940000000000012</v>
      </c>
      <c r="Q14" s="57">
        <f t="shared" si="0"/>
        <v>6.3579999999999997</v>
      </c>
      <c r="R14" s="57">
        <f t="shared" si="0"/>
        <v>5.9930000000000003</v>
      </c>
      <c r="S14" s="57">
        <f t="shared" si="0"/>
        <v>7.0940000000000003</v>
      </c>
      <c r="T14" s="57">
        <f t="shared" si="0"/>
        <v>4.6980000000000004</v>
      </c>
      <c r="U14" s="57">
        <f t="shared" si="0"/>
        <v>6.2680000000000007</v>
      </c>
      <c r="V14" s="57">
        <f t="shared" si="0"/>
        <v>5.2809999999999997</v>
      </c>
      <c r="W14" s="57">
        <f t="shared" si="0"/>
        <v>21.702000000000002</v>
      </c>
      <c r="X14" s="57">
        <f t="shared" si="0"/>
        <v>6.6899999999999995</v>
      </c>
      <c r="Y14" s="57">
        <f t="shared" si="0"/>
        <v>7.0269999999999992</v>
      </c>
      <c r="Z14" s="58" t="str">
        <f t="shared" si="0"/>
        <v/>
      </c>
      <c r="AA14" s="59">
        <f>SUM(AA9:AA13)</f>
        <v>260.101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1.024</v>
      </c>
      <c r="C18" s="72">
        <v>1.0109999999999999</v>
      </c>
      <c r="D18" s="72">
        <v>1.0089999999999999</v>
      </c>
      <c r="E18" s="72">
        <v>1.0229999999999999</v>
      </c>
      <c r="F18" s="72">
        <v>1.0609999999999999</v>
      </c>
      <c r="G18" s="72">
        <v>1.228</v>
      </c>
      <c r="H18" s="72">
        <v>2.984</v>
      </c>
      <c r="I18" s="72">
        <v>3.4489999999999998</v>
      </c>
      <c r="J18" s="72">
        <v>1.8140000000000001</v>
      </c>
      <c r="K18" s="72">
        <v>1.841</v>
      </c>
      <c r="L18" s="72">
        <v>1.83</v>
      </c>
      <c r="M18" s="72"/>
      <c r="N18" s="72"/>
      <c r="O18" s="72">
        <v>1.5509999999999999</v>
      </c>
      <c r="P18" s="72"/>
      <c r="Q18" s="72"/>
      <c r="R18" s="72">
        <v>1.262</v>
      </c>
      <c r="S18" s="72">
        <v>1.202</v>
      </c>
      <c r="T18" s="72">
        <v>0.97899999999999998</v>
      </c>
      <c r="U18" s="72">
        <v>1.7570000000000001</v>
      </c>
      <c r="V18" s="72">
        <v>1.65</v>
      </c>
      <c r="W18" s="72">
        <v>2.34</v>
      </c>
      <c r="X18" s="72">
        <v>1.53</v>
      </c>
      <c r="Y18" s="72">
        <v>1.4969999999999999</v>
      </c>
      <c r="Z18" s="73"/>
      <c r="AA18" s="74">
        <f>SUM(B18:Z18)</f>
        <v>32.042000000000002</v>
      </c>
    </row>
    <row r="19" spans="1:27" ht="24.95" customHeight="1" x14ac:dyDescent="0.2">
      <c r="A19" s="70" t="s">
        <v>14</v>
      </c>
      <c r="B19" s="75">
        <v>1.5529999999999999</v>
      </c>
      <c r="C19" s="76">
        <v>1.512</v>
      </c>
      <c r="D19" s="76">
        <v>1.4450000000000001</v>
      </c>
      <c r="E19" s="76">
        <v>1.4059999999999999</v>
      </c>
      <c r="F19" s="76">
        <v>1.474</v>
      </c>
      <c r="G19" s="76">
        <v>1.6870000000000001</v>
      </c>
      <c r="H19" s="76">
        <v>3.9590000000000001</v>
      </c>
      <c r="I19" s="76">
        <v>4.3419999999999996</v>
      </c>
      <c r="J19" s="76">
        <v>2.351</v>
      </c>
      <c r="K19" s="76">
        <v>2.8940000000000001</v>
      </c>
      <c r="L19" s="76">
        <v>2.4660000000000002</v>
      </c>
      <c r="M19" s="76"/>
      <c r="N19" s="76"/>
      <c r="O19" s="76">
        <v>2.427</v>
      </c>
      <c r="P19" s="76"/>
      <c r="Q19" s="76"/>
      <c r="R19" s="76">
        <v>2.7480000000000002</v>
      </c>
      <c r="S19" s="76">
        <v>2.9780000000000002</v>
      </c>
      <c r="T19" s="76">
        <v>2.9670000000000001</v>
      </c>
      <c r="U19" s="76">
        <v>2.9159999999999999</v>
      </c>
      <c r="V19" s="76">
        <v>2.794</v>
      </c>
      <c r="W19" s="76">
        <v>4.97</v>
      </c>
      <c r="X19" s="76">
        <v>2.254</v>
      </c>
      <c r="Y19" s="76">
        <v>1.746</v>
      </c>
      <c r="Z19" s="73"/>
      <c r="AA19" s="74">
        <f>SUM(B19:Z19)</f>
        <v>50.888999999999989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2.577</v>
      </c>
      <c r="C22" s="83">
        <f t="shared" ref="C22:Z22" si="1">IF(LEN(C$2)&gt;0,SUM(C17:C21),"")</f>
        <v>2.5229999999999997</v>
      </c>
      <c r="D22" s="83">
        <f t="shared" si="1"/>
        <v>2.4539999999999997</v>
      </c>
      <c r="E22" s="83">
        <f t="shared" si="1"/>
        <v>2.4289999999999998</v>
      </c>
      <c r="F22" s="83">
        <f t="shared" si="1"/>
        <v>2.5350000000000001</v>
      </c>
      <c r="G22" s="83">
        <f t="shared" si="1"/>
        <v>2.915</v>
      </c>
      <c r="H22" s="83">
        <f t="shared" si="1"/>
        <v>6.9429999999999996</v>
      </c>
      <c r="I22" s="83">
        <f t="shared" si="1"/>
        <v>7.7909999999999995</v>
      </c>
      <c r="J22" s="83">
        <f t="shared" si="1"/>
        <v>4.165</v>
      </c>
      <c r="K22" s="83">
        <f t="shared" si="1"/>
        <v>4.7350000000000003</v>
      </c>
      <c r="L22" s="83">
        <f t="shared" si="1"/>
        <v>4.2960000000000003</v>
      </c>
      <c r="M22" s="83">
        <f t="shared" si="1"/>
        <v>0</v>
      </c>
      <c r="N22" s="83">
        <f t="shared" si="1"/>
        <v>0</v>
      </c>
      <c r="O22" s="83">
        <f t="shared" si="1"/>
        <v>3.9779999999999998</v>
      </c>
      <c r="P22" s="83">
        <f t="shared" si="1"/>
        <v>0</v>
      </c>
      <c r="Q22" s="83">
        <f t="shared" si="1"/>
        <v>0</v>
      </c>
      <c r="R22" s="83">
        <f t="shared" si="1"/>
        <v>4.01</v>
      </c>
      <c r="S22" s="83">
        <f t="shared" si="1"/>
        <v>4.18</v>
      </c>
      <c r="T22" s="83">
        <f t="shared" si="1"/>
        <v>3.9460000000000002</v>
      </c>
      <c r="U22" s="83">
        <f t="shared" si="1"/>
        <v>4.673</v>
      </c>
      <c r="V22" s="83">
        <f t="shared" si="1"/>
        <v>4.444</v>
      </c>
      <c r="W22" s="83">
        <f t="shared" si="1"/>
        <v>7.31</v>
      </c>
      <c r="X22" s="83">
        <f t="shared" si="1"/>
        <v>3.7839999999999998</v>
      </c>
      <c r="Y22" s="83">
        <f t="shared" si="1"/>
        <v>3.2429999999999999</v>
      </c>
      <c r="Z22" s="84" t="str">
        <f t="shared" si="1"/>
        <v/>
      </c>
      <c r="AA22" s="85">
        <f>SUM(AA17:AA21)</f>
        <v>82.930999999999983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9.3659999999999997</v>
      </c>
      <c r="C26" s="72">
        <v>9.6639999999999997</v>
      </c>
      <c r="D26" s="72">
        <v>8.2469999999999999</v>
      </c>
      <c r="E26" s="72">
        <v>5.3070000000000004</v>
      </c>
      <c r="F26" s="72">
        <v>8.3119999999999994</v>
      </c>
      <c r="G26" s="72">
        <v>18.09</v>
      </c>
      <c r="H26" s="72">
        <v>22.696000000000002</v>
      </c>
      <c r="I26" s="72">
        <v>24.472999999999999</v>
      </c>
      <c r="J26" s="72">
        <v>23.873999999999999</v>
      </c>
      <c r="K26" s="72">
        <v>22.282</v>
      </c>
      <c r="L26" s="72">
        <v>19.411000000000001</v>
      </c>
      <c r="M26" s="72">
        <v>13.04</v>
      </c>
      <c r="N26" s="72">
        <v>15.612</v>
      </c>
      <c r="O26" s="72">
        <v>27.863</v>
      </c>
      <c r="P26" s="72">
        <v>8.0939999999999994</v>
      </c>
      <c r="Q26" s="72">
        <v>6.3579999999999997</v>
      </c>
      <c r="R26" s="72">
        <v>10.003</v>
      </c>
      <c r="S26" s="72">
        <v>11.273999999999999</v>
      </c>
      <c r="T26" s="72">
        <v>8.6440000000000001</v>
      </c>
      <c r="U26" s="72">
        <v>10.941000000000001</v>
      </c>
      <c r="V26" s="72">
        <v>9.7249999999999996</v>
      </c>
      <c r="W26" s="72">
        <v>29.012</v>
      </c>
      <c r="X26" s="72">
        <v>10.474</v>
      </c>
      <c r="Y26" s="72">
        <v>10.27</v>
      </c>
      <c r="Z26" s="73"/>
      <c r="AA26" s="74">
        <f>SUM(B26:Z26)</f>
        <v>343.03199999999998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9.3659999999999997</v>
      </c>
      <c r="C28" s="57">
        <f t="shared" ref="C28:Z28" si="2">IF(LEN(C$2)&gt;0,SUM(C25:C27),"")</f>
        <v>9.6639999999999997</v>
      </c>
      <c r="D28" s="57">
        <f t="shared" si="2"/>
        <v>8.2469999999999999</v>
      </c>
      <c r="E28" s="57">
        <f t="shared" si="2"/>
        <v>5.3070000000000004</v>
      </c>
      <c r="F28" s="57">
        <f t="shared" si="2"/>
        <v>8.3119999999999994</v>
      </c>
      <c r="G28" s="57">
        <f t="shared" si="2"/>
        <v>18.09</v>
      </c>
      <c r="H28" s="57">
        <f t="shared" si="2"/>
        <v>22.696000000000002</v>
      </c>
      <c r="I28" s="57">
        <f t="shared" si="2"/>
        <v>24.472999999999999</v>
      </c>
      <c r="J28" s="57">
        <f t="shared" si="2"/>
        <v>23.873999999999999</v>
      </c>
      <c r="K28" s="57">
        <f t="shared" si="2"/>
        <v>22.282</v>
      </c>
      <c r="L28" s="57">
        <f t="shared" si="2"/>
        <v>19.411000000000001</v>
      </c>
      <c r="M28" s="57">
        <f t="shared" si="2"/>
        <v>13.04</v>
      </c>
      <c r="N28" s="57">
        <f t="shared" si="2"/>
        <v>15.612</v>
      </c>
      <c r="O28" s="57">
        <f t="shared" si="2"/>
        <v>27.863</v>
      </c>
      <c r="P28" s="57">
        <f t="shared" si="2"/>
        <v>8.0939999999999994</v>
      </c>
      <c r="Q28" s="57">
        <f t="shared" si="2"/>
        <v>6.3579999999999997</v>
      </c>
      <c r="R28" s="57">
        <f t="shared" si="2"/>
        <v>10.003</v>
      </c>
      <c r="S28" s="57">
        <f t="shared" si="2"/>
        <v>11.273999999999999</v>
      </c>
      <c r="T28" s="57">
        <f t="shared" si="2"/>
        <v>8.6440000000000001</v>
      </c>
      <c r="U28" s="57">
        <f t="shared" si="2"/>
        <v>10.941000000000001</v>
      </c>
      <c r="V28" s="57">
        <f t="shared" si="2"/>
        <v>9.7249999999999996</v>
      </c>
      <c r="W28" s="57">
        <f t="shared" si="2"/>
        <v>29.012</v>
      </c>
      <c r="X28" s="57">
        <f t="shared" si="2"/>
        <v>10.474</v>
      </c>
      <c r="Y28" s="57">
        <f t="shared" si="2"/>
        <v>10.27</v>
      </c>
      <c r="Z28" s="58" t="str">
        <f t="shared" si="2"/>
        <v/>
      </c>
      <c r="AA28" s="59">
        <f>SUM(AA25:AA27)</f>
        <v>343.03199999999998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9.3659999999999997</v>
      </c>
      <c r="C47" s="83">
        <f t="shared" ref="C47:Z47" si="8">IF(LEN(C$2)&gt;0,C14+C22+C36,"")</f>
        <v>9.6639999999999997</v>
      </c>
      <c r="D47" s="83">
        <f t="shared" si="8"/>
        <v>8.2469999999999999</v>
      </c>
      <c r="E47" s="83">
        <f t="shared" si="8"/>
        <v>5.3070000000000004</v>
      </c>
      <c r="F47" s="83">
        <f t="shared" si="8"/>
        <v>8.3120000000000012</v>
      </c>
      <c r="G47" s="83">
        <f t="shared" si="8"/>
        <v>18.09</v>
      </c>
      <c r="H47" s="83">
        <f t="shared" si="8"/>
        <v>22.695999999999998</v>
      </c>
      <c r="I47" s="83">
        <f t="shared" si="8"/>
        <v>24.473000000000003</v>
      </c>
      <c r="J47" s="83">
        <f t="shared" si="8"/>
        <v>23.873999999999995</v>
      </c>
      <c r="K47" s="83">
        <f t="shared" si="8"/>
        <v>22.282</v>
      </c>
      <c r="L47" s="83">
        <f t="shared" si="8"/>
        <v>19.411000000000001</v>
      </c>
      <c r="M47" s="83">
        <f t="shared" si="8"/>
        <v>13.039999999999997</v>
      </c>
      <c r="N47" s="83">
        <f t="shared" si="8"/>
        <v>15.612</v>
      </c>
      <c r="O47" s="83">
        <f t="shared" si="8"/>
        <v>27.863</v>
      </c>
      <c r="P47" s="83">
        <f t="shared" si="8"/>
        <v>8.0940000000000012</v>
      </c>
      <c r="Q47" s="83">
        <f t="shared" si="8"/>
        <v>6.3579999999999997</v>
      </c>
      <c r="R47" s="83">
        <f t="shared" si="8"/>
        <v>10.003</v>
      </c>
      <c r="S47" s="83">
        <f t="shared" si="8"/>
        <v>11.274000000000001</v>
      </c>
      <c r="T47" s="83">
        <f t="shared" si="8"/>
        <v>8.6440000000000001</v>
      </c>
      <c r="U47" s="83">
        <f t="shared" si="8"/>
        <v>10.941000000000001</v>
      </c>
      <c r="V47" s="83">
        <f t="shared" si="8"/>
        <v>9.7249999999999996</v>
      </c>
      <c r="W47" s="83">
        <f t="shared" si="8"/>
        <v>29.012</v>
      </c>
      <c r="X47" s="83">
        <f t="shared" si="8"/>
        <v>10.474</v>
      </c>
      <c r="Y47" s="83">
        <f t="shared" si="8"/>
        <v>10.27</v>
      </c>
      <c r="Z47" s="84" t="str">
        <f t="shared" si="8"/>
        <v/>
      </c>
      <c r="AA47" s="100">
        <f>SUM(B47:Z47)</f>
        <v>343.03199999999998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9.3659999999999997</v>
      </c>
      <c r="C4" s="18">
        <v>9.6640000000000015</v>
      </c>
      <c r="D4" s="18">
        <v>8.2469999999999999</v>
      </c>
      <c r="E4" s="18">
        <v>5.3070000000000004</v>
      </c>
      <c r="F4" s="18">
        <v>8.3120000000000012</v>
      </c>
      <c r="G4" s="18">
        <v>18.09</v>
      </c>
      <c r="H4" s="18">
        <v>22.695999999999998</v>
      </c>
      <c r="I4" s="18">
        <v>24.472999999999999</v>
      </c>
      <c r="J4" s="18">
        <v>23.873999999999999</v>
      </c>
      <c r="K4" s="18">
        <v>22.281999999999996</v>
      </c>
      <c r="L4" s="18">
        <v>19.410999999999998</v>
      </c>
      <c r="M4" s="18">
        <v>13.040000000000001</v>
      </c>
      <c r="N4" s="18">
        <v>15.611999999999998</v>
      </c>
      <c r="O4" s="18">
        <v>27.863</v>
      </c>
      <c r="P4" s="18">
        <v>8.0939999999999994</v>
      </c>
      <c r="Q4" s="18">
        <v>6.3579999999999997</v>
      </c>
      <c r="R4" s="18">
        <v>10.002999999999998</v>
      </c>
      <c r="S4" s="18">
        <v>11.274000000000001</v>
      </c>
      <c r="T4" s="18">
        <v>8.6440000000000001</v>
      </c>
      <c r="U4" s="18">
        <v>10.940999999999999</v>
      </c>
      <c r="V4" s="18">
        <v>9.7249999999999996</v>
      </c>
      <c r="W4" s="18">
        <v>29.012000000000004</v>
      </c>
      <c r="X4" s="18">
        <v>10.474</v>
      </c>
      <c r="Y4" s="18">
        <v>10.27</v>
      </c>
      <c r="Z4" s="19"/>
      <c r="AA4" s="20">
        <f>SUM(B4:Z4)</f>
        <v>343.03199999999993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27.72</v>
      </c>
      <c r="C7" s="28">
        <v>24.84</v>
      </c>
      <c r="D7" s="28">
        <v>19.010000000000002</v>
      </c>
      <c r="E7" s="28">
        <v>17.57</v>
      </c>
      <c r="F7" s="28">
        <v>29.8</v>
      </c>
      <c r="G7" s="28">
        <v>49.53</v>
      </c>
      <c r="H7" s="28">
        <v>58.15</v>
      </c>
      <c r="I7" s="28">
        <v>60.39</v>
      </c>
      <c r="J7" s="28">
        <v>65.069999999999993</v>
      </c>
      <c r="K7" s="28">
        <v>66.28</v>
      </c>
      <c r="L7" s="28">
        <v>58.54</v>
      </c>
      <c r="M7" s="28">
        <v>58.2</v>
      </c>
      <c r="N7" s="28">
        <v>56.7</v>
      </c>
      <c r="O7" s="28">
        <v>56.4</v>
      </c>
      <c r="P7" s="28">
        <v>56.7</v>
      </c>
      <c r="Q7" s="28">
        <v>59.51</v>
      </c>
      <c r="R7" s="28">
        <v>64.09</v>
      </c>
      <c r="S7" s="28">
        <v>69.319999999999993</v>
      </c>
      <c r="T7" s="28">
        <v>66.77</v>
      </c>
      <c r="U7" s="28">
        <v>64.33</v>
      </c>
      <c r="V7" s="28">
        <v>61.32</v>
      </c>
      <c r="W7" s="28">
        <v>49.67</v>
      </c>
      <c r="X7" s="28">
        <v>43.22</v>
      </c>
      <c r="Y7" s="28">
        <v>48.31</v>
      </c>
      <c r="Z7" s="29"/>
      <c r="AA7" s="30">
        <v>51.31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4.6470000000000002</v>
      </c>
      <c r="C13" s="52">
        <v>5.5600000000000005</v>
      </c>
      <c r="D13" s="52">
        <v>4.71</v>
      </c>
      <c r="E13" s="52">
        <v>1.885</v>
      </c>
      <c r="F13" s="52">
        <v>5.2270000000000003</v>
      </c>
      <c r="G13" s="52">
        <v>15.766</v>
      </c>
      <c r="H13" s="52">
        <v>18.983000000000001</v>
      </c>
      <c r="I13" s="52">
        <v>20.981000000000002</v>
      </c>
      <c r="J13" s="52">
        <v>20.986999999999998</v>
      </c>
      <c r="K13" s="52">
        <v>20.130999999999997</v>
      </c>
      <c r="L13" s="52">
        <v>16.907</v>
      </c>
      <c r="M13" s="52">
        <v>10.298999999999999</v>
      </c>
      <c r="N13" s="52">
        <v>12.742000000000001</v>
      </c>
      <c r="O13" s="52">
        <v>25.909000000000002</v>
      </c>
      <c r="P13" s="52">
        <v>5.29</v>
      </c>
      <c r="Q13" s="52">
        <v>3.9</v>
      </c>
      <c r="R13" s="52">
        <v>7.2380000000000004</v>
      </c>
      <c r="S13" s="52">
        <v>6.766</v>
      </c>
      <c r="T13" s="52">
        <v>3.5590000000000002</v>
      </c>
      <c r="U13" s="52">
        <v>5.2520000000000007</v>
      </c>
      <c r="V13" s="52">
        <v>3.33</v>
      </c>
      <c r="W13" s="52">
        <v>24.255000000000003</v>
      </c>
      <c r="X13" s="52">
        <v>6.0579999999999998</v>
      </c>
      <c r="Y13" s="52">
        <v>6.2860000000000005</v>
      </c>
      <c r="Z13" s="53"/>
      <c r="AA13" s="54">
        <f>SUM(B13:Z13)</f>
        <v>256.66800000000001</v>
      </c>
    </row>
    <row r="14" spans="1:27" ht="30" customHeight="1" thickBot="1" x14ac:dyDescent="0.25">
      <c r="A14" s="55" t="s">
        <v>10</v>
      </c>
      <c r="B14" s="56">
        <f>IF(LEN(B$2)&gt;0,SUM(B10:B13),"")</f>
        <v>4.6470000000000002</v>
      </c>
      <c r="C14" s="57">
        <f t="shared" ref="C14:Z14" si="0">IF(LEN(C$2)&gt;0,SUM(C10:C13),"")</f>
        <v>5.5600000000000005</v>
      </c>
      <c r="D14" s="57">
        <f t="shared" si="0"/>
        <v>4.71</v>
      </c>
      <c r="E14" s="57">
        <f t="shared" si="0"/>
        <v>1.885</v>
      </c>
      <c r="F14" s="57">
        <f t="shared" si="0"/>
        <v>5.2270000000000003</v>
      </c>
      <c r="G14" s="57">
        <f t="shared" si="0"/>
        <v>15.766</v>
      </c>
      <c r="H14" s="57">
        <f t="shared" si="0"/>
        <v>18.983000000000001</v>
      </c>
      <c r="I14" s="57">
        <f t="shared" si="0"/>
        <v>20.981000000000002</v>
      </c>
      <c r="J14" s="57">
        <f t="shared" si="0"/>
        <v>20.986999999999998</v>
      </c>
      <c r="K14" s="57">
        <f t="shared" si="0"/>
        <v>20.130999999999997</v>
      </c>
      <c r="L14" s="57">
        <f t="shared" si="0"/>
        <v>16.907</v>
      </c>
      <c r="M14" s="57">
        <f t="shared" si="0"/>
        <v>10.298999999999999</v>
      </c>
      <c r="N14" s="57">
        <f t="shared" si="0"/>
        <v>12.742000000000001</v>
      </c>
      <c r="O14" s="57">
        <f t="shared" si="0"/>
        <v>25.909000000000002</v>
      </c>
      <c r="P14" s="57">
        <f t="shared" si="0"/>
        <v>5.29</v>
      </c>
      <c r="Q14" s="57">
        <f t="shared" si="0"/>
        <v>3.9</v>
      </c>
      <c r="R14" s="57">
        <f t="shared" si="0"/>
        <v>7.2380000000000004</v>
      </c>
      <c r="S14" s="57">
        <f t="shared" si="0"/>
        <v>6.766</v>
      </c>
      <c r="T14" s="57">
        <f t="shared" si="0"/>
        <v>3.5590000000000002</v>
      </c>
      <c r="U14" s="57">
        <f t="shared" si="0"/>
        <v>5.2520000000000007</v>
      </c>
      <c r="V14" s="57">
        <f t="shared" si="0"/>
        <v>3.33</v>
      </c>
      <c r="W14" s="57">
        <f t="shared" si="0"/>
        <v>24.255000000000003</v>
      </c>
      <c r="X14" s="57">
        <f t="shared" si="0"/>
        <v>6.0579999999999998</v>
      </c>
      <c r="Y14" s="57">
        <f t="shared" si="0"/>
        <v>6.2860000000000005</v>
      </c>
      <c r="Z14" s="58" t="str">
        <f t="shared" si="0"/>
        <v/>
      </c>
      <c r="AA14" s="59">
        <f>SUM(AA9:AA13)</f>
        <v>256.66800000000001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1.1749999999999998</v>
      </c>
      <c r="C18" s="72">
        <v>0.52100000000000002</v>
      </c>
      <c r="D18" s="72">
        <v>0.151</v>
      </c>
      <c r="E18" s="72">
        <v>0.151</v>
      </c>
      <c r="F18" s="72">
        <v>0.248</v>
      </c>
      <c r="G18" s="72">
        <v>0.247</v>
      </c>
      <c r="H18" s="72">
        <v>0.27700000000000002</v>
      </c>
      <c r="I18" s="72">
        <v>0.34499999999999997</v>
      </c>
      <c r="J18" s="72">
        <v>0.35499999999999998</v>
      </c>
      <c r="K18" s="72">
        <v>0.35699999999999998</v>
      </c>
      <c r="L18" s="72">
        <v>0.28699999999999998</v>
      </c>
      <c r="M18" s="72">
        <v>0.28199999999999997</v>
      </c>
      <c r="N18" s="72">
        <v>0.27600000000000002</v>
      </c>
      <c r="O18" s="72">
        <v>0.28799999999999998</v>
      </c>
      <c r="P18" s="72">
        <v>0.28299999999999997</v>
      </c>
      <c r="Q18" s="72">
        <v>0.28399999999999997</v>
      </c>
      <c r="R18" s="72">
        <v>0.28199999999999997</v>
      </c>
      <c r="S18" s="72">
        <v>0.316</v>
      </c>
      <c r="T18" s="72">
        <v>0.34499999999999997</v>
      </c>
      <c r="U18" s="72">
        <v>0.34499999999999997</v>
      </c>
      <c r="V18" s="72">
        <v>0.34499999999999997</v>
      </c>
      <c r="W18" s="72">
        <v>0.34300000000000003</v>
      </c>
      <c r="X18" s="72">
        <v>0.34499999999999997</v>
      </c>
      <c r="Y18" s="72">
        <v>0.34499999999999997</v>
      </c>
      <c r="Z18" s="73"/>
      <c r="AA18" s="74">
        <f>SUM(B18:Z18)</f>
        <v>8.1929999999999978</v>
      </c>
    </row>
    <row r="19" spans="1:27" ht="24.95" customHeight="1" x14ac:dyDescent="0.2">
      <c r="A19" s="70" t="s">
        <v>14</v>
      </c>
      <c r="B19" s="75">
        <v>3.544</v>
      </c>
      <c r="C19" s="76">
        <v>3.5829999999999997</v>
      </c>
      <c r="D19" s="76">
        <v>3.3860000000000001</v>
      </c>
      <c r="E19" s="76">
        <v>3.2709999999999999</v>
      </c>
      <c r="F19" s="76">
        <v>2.8369999999999997</v>
      </c>
      <c r="G19" s="76">
        <v>2.077</v>
      </c>
      <c r="H19" s="76">
        <v>3.4359999999999999</v>
      </c>
      <c r="I19" s="76">
        <v>3.1470000000000002</v>
      </c>
      <c r="J19" s="76">
        <v>2.532</v>
      </c>
      <c r="K19" s="76">
        <v>1.794</v>
      </c>
      <c r="L19" s="76">
        <v>2.2170000000000001</v>
      </c>
      <c r="M19" s="76">
        <v>2.4590000000000001</v>
      </c>
      <c r="N19" s="76">
        <v>2.5939999999999999</v>
      </c>
      <c r="O19" s="76">
        <v>1.6659999999999999</v>
      </c>
      <c r="P19" s="76">
        <v>2.5209999999999999</v>
      </c>
      <c r="Q19" s="76">
        <v>2.1740000000000004</v>
      </c>
      <c r="R19" s="76">
        <v>2.4830000000000001</v>
      </c>
      <c r="S19" s="76">
        <v>4.1920000000000002</v>
      </c>
      <c r="T19" s="76">
        <v>4.74</v>
      </c>
      <c r="U19" s="76">
        <v>5.3440000000000003</v>
      </c>
      <c r="V19" s="76">
        <v>6.05</v>
      </c>
      <c r="W19" s="76">
        <v>4.4139999999999997</v>
      </c>
      <c r="X19" s="76">
        <v>4.0709999999999997</v>
      </c>
      <c r="Y19" s="76">
        <v>3.6389999999999998</v>
      </c>
      <c r="Z19" s="73"/>
      <c r="AA19" s="74">
        <f>SUM(B19:Z19)</f>
        <v>78.170999999999992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4.7189999999999994</v>
      </c>
      <c r="C22" s="83">
        <f t="shared" si="1"/>
        <v>4.1040000000000001</v>
      </c>
      <c r="D22" s="83">
        <f t="shared" si="1"/>
        <v>3.5369999999999999</v>
      </c>
      <c r="E22" s="83">
        <f t="shared" si="1"/>
        <v>3.4219999999999997</v>
      </c>
      <c r="F22" s="83">
        <f t="shared" si="1"/>
        <v>3.085</v>
      </c>
      <c r="G22" s="83">
        <f t="shared" si="1"/>
        <v>2.3239999999999998</v>
      </c>
      <c r="H22" s="83">
        <f t="shared" si="1"/>
        <v>3.7130000000000001</v>
      </c>
      <c r="I22" s="83">
        <f t="shared" si="1"/>
        <v>3.492</v>
      </c>
      <c r="J22" s="83">
        <f t="shared" si="1"/>
        <v>2.887</v>
      </c>
      <c r="K22" s="83">
        <f t="shared" si="1"/>
        <v>2.1509999999999998</v>
      </c>
      <c r="L22" s="83">
        <f t="shared" si="1"/>
        <v>2.504</v>
      </c>
      <c r="M22" s="83">
        <f t="shared" si="1"/>
        <v>2.7410000000000001</v>
      </c>
      <c r="N22" s="83">
        <f t="shared" si="1"/>
        <v>2.87</v>
      </c>
      <c r="O22" s="83">
        <f t="shared" si="1"/>
        <v>1.954</v>
      </c>
      <c r="P22" s="83">
        <f t="shared" si="1"/>
        <v>2.8039999999999998</v>
      </c>
      <c r="Q22" s="83">
        <f t="shared" si="1"/>
        <v>2.4580000000000002</v>
      </c>
      <c r="R22" s="83">
        <f t="shared" si="1"/>
        <v>2.7650000000000001</v>
      </c>
      <c r="S22" s="83">
        <f t="shared" si="1"/>
        <v>4.508</v>
      </c>
      <c r="T22" s="83">
        <f t="shared" si="1"/>
        <v>5.085</v>
      </c>
      <c r="U22" s="83">
        <f t="shared" si="1"/>
        <v>5.6890000000000001</v>
      </c>
      <c r="V22" s="83">
        <f t="shared" si="1"/>
        <v>6.3949999999999996</v>
      </c>
      <c r="W22" s="83">
        <f t="shared" si="1"/>
        <v>4.7569999999999997</v>
      </c>
      <c r="X22" s="83">
        <f t="shared" si="1"/>
        <v>4.4159999999999995</v>
      </c>
      <c r="Y22" s="83">
        <f t="shared" si="1"/>
        <v>3.984</v>
      </c>
      <c r="Z22" s="84">
        <f t="shared" si="1"/>
        <v>0</v>
      </c>
      <c r="AA22" s="85">
        <f t="shared" si="1"/>
        <v>86.36399999999999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9.3659999999999997</v>
      </c>
      <c r="C26" s="72">
        <v>9.6639999999999997</v>
      </c>
      <c r="D26" s="72">
        <v>8.2469999999999999</v>
      </c>
      <c r="E26" s="72">
        <v>5.3070000000000004</v>
      </c>
      <c r="F26" s="72">
        <v>8.3119999999999994</v>
      </c>
      <c r="G26" s="72">
        <v>18.09</v>
      </c>
      <c r="H26" s="72">
        <v>22.696000000000002</v>
      </c>
      <c r="I26" s="72">
        <v>24.472999999999999</v>
      </c>
      <c r="J26" s="72">
        <v>23.873999999999999</v>
      </c>
      <c r="K26" s="72">
        <v>22.282</v>
      </c>
      <c r="L26" s="72">
        <v>19.411000000000001</v>
      </c>
      <c r="M26" s="72">
        <v>13.04</v>
      </c>
      <c r="N26" s="72">
        <v>15.612</v>
      </c>
      <c r="O26" s="72">
        <v>27.863</v>
      </c>
      <c r="P26" s="72">
        <v>8.0939999999999994</v>
      </c>
      <c r="Q26" s="72">
        <v>6.3579999999999997</v>
      </c>
      <c r="R26" s="72">
        <v>10.003</v>
      </c>
      <c r="S26" s="72">
        <v>11.273999999999999</v>
      </c>
      <c r="T26" s="72">
        <v>8.6440000000000001</v>
      </c>
      <c r="U26" s="72">
        <v>10.941000000000001</v>
      </c>
      <c r="V26" s="72">
        <v>9.7249999999999996</v>
      </c>
      <c r="W26" s="72">
        <v>29.012</v>
      </c>
      <c r="X26" s="72">
        <v>10.474</v>
      </c>
      <c r="Y26" s="72">
        <v>10.27</v>
      </c>
      <c r="Z26" s="73"/>
      <c r="AA26" s="74">
        <f>SUM(B26:Z26)</f>
        <v>343.03199999999998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9.3659999999999997</v>
      </c>
      <c r="C28" s="57">
        <f t="shared" si="2"/>
        <v>9.6639999999999997</v>
      </c>
      <c r="D28" s="57">
        <f t="shared" si="2"/>
        <v>8.2469999999999999</v>
      </c>
      <c r="E28" s="57">
        <f t="shared" si="2"/>
        <v>5.3070000000000004</v>
      </c>
      <c r="F28" s="57">
        <f t="shared" si="2"/>
        <v>8.3119999999999994</v>
      </c>
      <c r="G28" s="57">
        <f t="shared" si="2"/>
        <v>18.09</v>
      </c>
      <c r="H28" s="57">
        <f t="shared" si="2"/>
        <v>22.696000000000002</v>
      </c>
      <c r="I28" s="57">
        <f t="shared" si="2"/>
        <v>24.472999999999999</v>
      </c>
      <c r="J28" s="57">
        <f t="shared" si="2"/>
        <v>23.873999999999999</v>
      </c>
      <c r="K28" s="57">
        <f t="shared" si="2"/>
        <v>22.282</v>
      </c>
      <c r="L28" s="57">
        <f t="shared" si="2"/>
        <v>19.411000000000001</v>
      </c>
      <c r="M28" s="57">
        <f t="shared" si="2"/>
        <v>13.04</v>
      </c>
      <c r="N28" s="57">
        <f t="shared" si="2"/>
        <v>15.612</v>
      </c>
      <c r="O28" s="57">
        <f t="shared" si="2"/>
        <v>27.863</v>
      </c>
      <c r="P28" s="57">
        <f t="shared" si="2"/>
        <v>8.0939999999999994</v>
      </c>
      <c r="Q28" s="57">
        <f t="shared" si="2"/>
        <v>6.3579999999999997</v>
      </c>
      <c r="R28" s="57">
        <f t="shared" si="2"/>
        <v>10.003</v>
      </c>
      <c r="S28" s="57">
        <f t="shared" si="2"/>
        <v>11.273999999999999</v>
      </c>
      <c r="T28" s="57">
        <f t="shared" si="2"/>
        <v>8.6440000000000001</v>
      </c>
      <c r="U28" s="57">
        <f t="shared" si="2"/>
        <v>10.941000000000001</v>
      </c>
      <c r="V28" s="57">
        <f t="shared" si="2"/>
        <v>9.7249999999999996</v>
      </c>
      <c r="W28" s="57">
        <f t="shared" si="2"/>
        <v>29.012</v>
      </c>
      <c r="X28" s="57">
        <f t="shared" si="2"/>
        <v>10.474</v>
      </c>
      <c r="Y28" s="57">
        <f t="shared" si="2"/>
        <v>10.27</v>
      </c>
      <c r="Z28" s="58">
        <f t="shared" si="2"/>
        <v>0</v>
      </c>
      <c r="AA28" s="59">
        <f t="shared" si="2"/>
        <v>343.03199999999998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9.3659999999999997</v>
      </c>
      <c r="C47" s="83">
        <f t="shared" ref="C47:Z47" si="8">SUM(C10:C13)+C22+C36</f>
        <v>9.6640000000000015</v>
      </c>
      <c r="D47" s="83">
        <f t="shared" si="8"/>
        <v>8.2469999999999999</v>
      </c>
      <c r="E47" s="83">
        <f t="shared" si="8"/>
        <v>5.3069999999999995</v>
      </c>
      <c r="F47" s="83">
        <f t="shared" si="8"/>
        <v>8.3120000000000012</v>
      </c>
      <c r="G47" s="83">
        <f t="shared" si="8"/>
        <v>18.09</v>
      </c>
      <c r="H47" s="83">
        <f t="shared" si="8"/>
        <v>22.696000000000002</v>
      </c>
      <c r="I47" s="83">
        <f t="shared" si="8"/>
        <v>24.473000000000003</v>
      </c>
      <c r="J47" s="83">
        <f t="shared" si="8"/>
        <v>23.873999999999999</v>
      </c>
      <c r="K47" s="83">
        <f t="shared" si="8"/>
        <v>22.281999999999996</v>
      </c>
      <c r="L47" s="83">
        <f t="shared" si="8"/>
        <v>19.411000000000001</v>
      </c>
      <c r="M47" s="83">
        <f t="shared" si="8"/>
        <v>13.04</v>
      </c>
      <c r="N47" s="83">
        <f t="shared" si="8"/>
        <v>15.612000000000002</v>
      </c>
      <c r="O47" s="83">
        <f t="shared" si="8"/>
        <v>27.863000000000003</v>
      </c>
      <c r="P47" s="83">
        <f t="shared" si="8"/>
        <v>8.0939999999999994</v>
      </c>
      <c r="Q47" s="83">
        <f t="shared" si="8"/>
        <v>6.3580000000000005</v>
      </c>
      <c r="R47" s="83">
        <f t="shared" si="8"/>
        <v>10.003</v>
      </c>
      <c r="S47" s="83">
        <f t="shared" si="8"/>
        <v>11.274000000000001</v>
      </c>
      <c r="T47" s="83">
        <f t="shared" si="8"/>
        <v>8.6440000000000001</v>
      </c>
      <c r="U47" s="83">
        <f t="shared" si="8"/>
        <v>10.941000000000001</v>
      </c>
      <c r="V47" s="83">
        <f t="shared" si="8"/>
        <v>9.7249999999999996</v>
      </c>
      <c r="W47" s="83">
        <f t="shared" si="8"/>
        <v>29.012</v>
      </c>
      <c r="X47" s="83">
        <f t="shared" si="8"/>
        <v>10.474</v>
      </c>
      <c r="Y47" s="83">
        <f t="shared" si="8"/>
        <v>10.27</v>
      </c>
      <c r="Z47" s="84">
        <f t="shared" si="8"/>
        <v>0</v>
      </c>
      <c r="AA47" s="100">
        <f>SUM(B47:Z47)</f>
        <v>343.03199999999993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2021-01-04T21:21:21Z</dcterms:created>
  <dcterms:modified xsi:type="dcterms:W3CDTF">2021-01-04T21:21:22Z</dcterms:modified>
</cp:coreProperties>
</file>