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<sst xmlns="http://schemas.openxmlformats.org/spreadsheetml/2006/main" count="110" uniqueCount="50">
  <si>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03/01/2021 23:21:40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</si>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</sst>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5.085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412.37200000000001</c:v>
                </c:pt>
                <c:pt idx="1">
                  <c:v>385.17099999999999</c:v>
                </c:pt>
                <c:pt idx="2">
                  <c:v>233.10599999999999</c:v>
                </c:pt>
                <c:pt idx="4">
                  <c:v>44.139000000000003</c:v>
                </c:pt>
                <c:pt idx="5">
                  <c:v>375.75700000000001</c:v>
                </c:pt>
                <c:pt idx="6">
                  <c:v>48.401000000000003</c:v>
                </c:pt>
                <c:pt idx="7">
                  <c:v>77</c:v>
                </c:pt>
                <c:pt idx="8">
                  <c:v>29</c:v>
                </c:pt>
                <c:pt idx="10">
                  <c:v>29</c:v>
                </c:pt>
                <c:pt idx="11">
                  <c:v>29</c:v>
                </c:pt>
                <c:pt idx="12">
                  <c:v>29</c:v>
                </c:pt>
                <c:pt idx="13">
                  <c:v>68.611999999999995</c:v>
                </c:pt>
                <c:pt idx="14">
                  <c:v>72.242000000000004</c:v>
                </c:pt>
                <c:pt idx="15">
                  <c:v>77</c:v>
                </c:pt>
                <c:pt idx="16">
                  <c:v>76.992999999999995</c:v>
                </c:pt>
                <c:pt idx="17">
                  <c:v>29</c:v>
                </c:pt>
                <c:pt idx="18">
                  <c:v>29</c:v>
                </c:pt>
                <c:pt idx="19">
                  <c:v>29</c:v>
                </c:pt>
                <c:pt idx="20">
                  <c:v>29</c:v>
                </c:pt>
                <c:pt idx="21">
                  <c:v>72.051000000000002</c:v>
                </c:pt>
                <c:pt idx="22">
                  <c:v>77</c:v>
                </c:pt>
                <c:pt idx="23">
                  <c:v>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2.69</c:v>
                </c:pt>
                <c:pt idx="1">
                  <c:v>10.030999999999999</c:v>
                </c:pt>
                <c:pt idx="2">
                  <c:v>58.638999999999996</c:v>
                </c:pt>
                <c:pt idx="3">
                  <c:v>9.532</c:v>
                </c:pt>
                <c:pt idx="4">
                  <c:v>75.662999999999997</c:v>
                </c:pt>
                <c:pt idx="5">
                  <c:v>3.7279999999999998</c:v>
                </c:pt>
                <c:pt idx="6">
                  <c:v>4.5469999999999997</c:v>
                </c:pt>
                <c:pt idx="7">
                  <c:v>0.25600000000000001</c:v>
                </c:pt>
                <c:pt idx="8">
                  <c:v>10.831999999999999</c:v>
                </c:pt>
                <c:pt idx="9">
                  <c:v>11.953999999999999</c:v>
                </c:pt>
                <c:pt idx="10">
                  <c:v>0.26500000000000001</c:v>
                </c:pt>
                <c:pt idx="11">
                  <c:v>3.698</c:v>
                </c:pt>
                <c:pt idx="12">
                  <c:v>4.1660000000000004</c:v>
                </c:pt>
                <c:pt idx="13">
                  <c:v>1.46</c:v>
                </c:pt>
                <c:pt idx="14">
                  <c:v>1.371</c:v>
                </c:pt>
                <c:pt idx="15">
                  <c:v>2.5219999999999998</c:v>
                </c:pt>
                <c:pt idx="16">
                  <c:v>29.167999999999996</c:v>
                </c:pt>
                <c:pt idx="17">
                  <c:v>15.272000000000002</c:v>
                </c:pt>
                <c:pt idx="18">
                  <c:v>10.71</c:v>
                </c:pt>
                <c:pt idx="19">
                  <c:v>18.712</c:v>
                </c:pt>
                <c:pt idx="20">
                  <c:v>15.22</c:v>
                </c:pt>
                <c:pt idx="21">
                  <c:v>11.96</c:v>
                </c:pt>
                <c:pt idx="22">
                  <c:v>5.82</c:v>
                </c:pt>
                <c:pt idx="23">
                  <c:v>7.8810000000000002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8378784"/>
        <c:axId val="168379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424.57400000000001</c:v>
                </c:pt>
                <c:pt idx="1">
                  <c:v>412.37599999999998</c:v>
                </c:pt>
                <c:pt idx="2">
                  <c:v>303.93400000000003</c:v>
                </c:pt>
                <c:pt idx="3">
                  <c:v>16.079999999999998</c:v>
                </c:pt>
                <c:pt idx="4">
                  <c:v>129.768</c:v>
                </c:pt>
                <c:pt idx="5">
                  <c:v>390.22</c:v>
                </c:pt>
                <c:pt idx="6">
                  <c:v>67.286000000000001</c:v>
                </c:pt>
                <c:pt idx="7">
                  <c:v>95.806000000000012</c:v>
                </c:pt>
                <c:pt idx="8">
                  <c:v>63.2</c:v>
                </c:pt>
                <c:pt idx="9">
                  <c:v>40.77600000000001</c:v>
                </c:pt>
                <c:pt idx="10">
                  <c:v>56.129999999999995</c:v>
                </c:pt>
                <c:pt idx="11">
                  <c:v>47.336000000000006</c:v>
                </c:pt>
                <c:pt idx="12">
                  <c:v>44.677</c:v>
                </c:pt>
                <c:pt idx="13">
                  <c:v>91.063000000000002</c:v>
                </c:pt>
                <c:pt idx="14">
                  <c:v>91.457000000000008</c:v>
                </c:pt>
                <c:pt idx="15">
                  <c:v>96.528999999999996</c:v>
                </c:pt>
                <c:pt idx="16">
                  <c:v>112.233</c:v>
                </c:pt>
                <c:pt idx="17">
                  <c:v>51.556000000000004</c:v>
                </c:pt>
                <c:pt idx="18">
                  <c:v>51.228999999999999</c:v>
                </c:pt>
                <c:pt idx="19">
                  <c:v>57.231000000000002</c:v>
                </c:pt>
                <c:pt idx="20">
                  <c:v>51.445</c:v>
                </c:pt>
                <c:pt idx="21">
                  <c:v>92.119</c:v>
                </c:pt>
                <c:pt idx="22">
                  <c:v>94.12</c:v>
                </c:pt>
                <c:pt idx="23">
                  <c:v>95.471000000000018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378784"/>
        <c:axId val="168379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-1</c:v>
                </c:pt>
                <c:pt idx="4">
                  <c:v>10</c:v>
                </c:pt>
                <c:pt idx="5">
                  <c:v>10</c:v>
                </c:pt>
                <c:pt idx="6">
                  <c:v>53.63</c:v>
                </c:pt>
                <c:pt idx="7">
                  <c:v>52.53</c:v>
                </c:pt>
                <c:pt idx="8">
                  <c:v>56.32</c:v>
                </c:pt>
                <c:pt idx="9">
                  <c:v>68.239999999999995</c:v>
                </c:pt>
                <c:pt idx="10">
                  <c:v>25.97</c:v>
                </c:pt>
                <c:pt idx="11">
                  <c:v>23.9</c:v>
                </c:pt>
                <c:pt idx="12">
                  <c:v>22.3</c:v>
                </c:pt>
                <c:pt idx="13">
                  <c:v>10</c:v>
                </c:pt>
                <c:pt idx="14">
                  <c:v>10</c:v>
                </c:pt>
                <c:pt idx="15">
                  <c:v>46.87</c:v>
                </c:pt>
                <c:pt idx="16">
                  <c:v>53.64</c:v>
                </c:pt>
                <c:pt idx="17">
                  <c:v>65.02</c:v>
                </c:pt>
                <c:pt idx="18">
                  <c:v>31.05</c:v>
                </c:pt>
                <c:pt idx="19">
                  <c:v>68.180000000000007</c:v>
                </c:pt>
                <c:pt idx="20">
                  <c:v>25</c:v>
                </c:pt>
                <c:pt idx="21">
                  <c:v>10</c:v>
                </c:pt>
                <c:pt idx="22">
                  <c:v>41.6</c:v>
                </c:pt>
                <c:pt idx="23">
                  <c:v>48.87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379960"/>
        <c:axId val="168379568"/>
      </c:lineChart>
      <c:catAx>
        <c:axId val="168378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379176"/>
        <c:crosses val="autoZero"/>
        <c:auto val="1"/>
        <c:lblAlgn val="ctr"/>
        <c:lblOffset val="100"/>
        <c:noMultiLvlLbl val="0"/>
      </c:catAx>
      <c:valAx>
        <c:axId val="168379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378784"/>
        <c:crosses val="autoZero"/>
        <c:crossBetween val="between"/>
      </c:valAx>
      <c:valAx>
        <c:axId val="168379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379960"/>
        <c:crosses val="max"/>
        <c:crossBetween val="between"/>
      </c:valAx>
      <c:catAx>
        <c:axId val="168379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8379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44200</v>
          </cell>
        </row>
        <row r="5">
          <cell r="C5" t="str">
            <v>LIDA2</v>
          </cell>
        </row>
        <row r="26">
          <cell r="C26">
            <v>5.085</v>
          </cell>
        </row>
        <row r="27">
          <cell r="C27">
            <v>2328.8440000000001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316.09699999999998</v>
          </cell>
        </row>
        <row r="31">
          <cell r="C31">
            <v>0</v>
          </cell>
        </row>
        <row r="32">
          <cell r="C32">
            <v>38.304000000000002</v>
          </cell>
        </row>
        <row r="33">
          <cell r="C33">
            <v>288.28800000000001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3.0130000000000003</v>
          </cell>
        </row>
        <row r="40">
          <cell r="C40">
            <v>0.46300000000000008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2525.181</v>
          </cell>
        </row>
        <row r="46">
          <cell r="C46">
            <v>0</v>
          </cell>
        </row>
        <row r="47">
          <cell r="C47">
            <v>447.959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</v>
          </cell>
          <cell r="C7">
            <v>10</v>
          </cell>
          <cell r="D7">
            <v>10</v>
          </cell>
          <cell r="E7">
            <v>-1</v>
          </cell>
          <cell r="F7">
            <v>10</v>
          </cell>
          <cell r="G7">
            <v>10</v>
          </cell>
          <cell r="H7">
            <v>53.63</v>
          </cell>
          <cell r="I7">
            <v>52.53</v>
          </cell>
          <cell r="J7">
            <v>56.32</v>
          </cell>
          <cell r="K7">
            <v>68.239999999999995</v>
          </cell>
          <cell r="L7">
            <v>25.97</v>
          </cell>
          <cell r="M7">
            <v>23.9</v>
          </cell>
          <cell r="N7">
            <v>22.3</v>
          </cell>
          <cell r="O7">
            <v>10</v>
          </cell>
          <cell r="P7">
            <v>10</v>
          </cell>
          <cell r="Q7">
            <v>46.87</v>
          </cell>
          <cell r="R7">
            <v>53.64</v>
          </cell>
          <cell r="S7">
            <v>65.02</v>
          </cell>
          <cell r="T7">
            <v>31.05</v>
          </cell>
          <cell r="U7">
            <v>68.180000000000007</v>
          </cell>
          <cell r="V7">
            <v>25</v>
          </cell>
          <cell r="W7">
            <v>10</v>
          </cell>
          <cell r="X7">
            <v>41.6</v>
          </cell>
          <cell r="Y7">
            <v>48.87</v>
          </cell>
        </row>
        <row r="18">
          <cell r="C18">
            <v>5.085</v>
          </cell>
        </row>
        <row r="27">
          <cell r="B27">
            <v>220</v>
          </cell>
        </row>
        <row r="28">
          <cell r="H28">
            <v>48.401000000000003</v>
          </cell>
          <cell r="I28">
            <v>77</v>
          </cell>
          <cell r="J28">
            <v>29</v>
          </cell>
          <cell r="L28">
            <v>29</v>
          </cell>
          <cell r="M28">
            <v>29</v>
          </cell>
          <cell r="N28">
            <v>29</v>
          </cell>
          <cell r="O28">
            <v>68.611999999999995</v>
          </cell>
          <cell r="P28">
            <v>72.242000000000004</v>
          </cell>
          <cell r="Q28">
            <v>77</v>
          </cell>
          <cell r="R28">
            <v>76.992999999999995</v>
          </cell>
          <cell r="S28">
            <v>29</v>
          </cell>
          <cell r="T28">
            <v>29</v>
          </cell>
          <cell r="U28">
            <v>29</v>
          </cell>
          <cell r="V28">
            <v>29</v>
          </cell>
          <cell r="W28">
            <v>72.051000000000002</v>
          </cell>
          <cell r="X28">
            <v>77</v>
          </cell>
          <cell r="Y28">
            <v>77</v>
          </cell>
        </row>
        <row r="29">
          <cell r="B29">
            <v>192.37200000000001</v>
          </cell>
          <cell r="C29">
            <v>385.17099999999999</v>
          </cell>
          <cell r="D29">
            <v>233.10599999999999</v>
          </cell>
          <cell r="F29">
            <v>44.139000000000003</v>
          </cell>
          <cell r="G29">
            <v>375.75700000000001</v>
          </cell>
        </row>
        <row r="59">
          <cell r="B59">
            <v>2.69</v>
          </cell>
          <cell r="C59">
            <v>10.030999999999999</v>
          </cell>
          <cell r="D59">
            <v>58.638999999999996</v>
          </cell>
          <cell r="E59">
            <v>9.532</v>
          </cell>
          <cell r="F59">
            <v>75.662999999999997</v>
          </cell>
          <cell r="G59">
            <v>3.7279999999999998</v>
          </cell>
          <cell r="H59">
            <v>4.5469999999999997</v>
          </cell>
          <cell r="I59">
            <v>0.25600000000000001</v>
          </cell>
          <cell r="J59">
            <v>10.831999999999999</v>
          </cell>
          <cell r="K59">
            <v>11.953999999999999</v>
          </cell>
          <cell r="L59">
            <v>0.26500000000000001</v>
          </cell>
          <cell r="M59">
            <v>3.698</v>
          </cell>
          <cell r="N59">
            <v>4.1660000000000004</v>
          </cell>
          <cell r="O59">
            <v>1.46</v>
          </cell>
          <cell r="P59">
            <v>1.371</v>
          </cell>
          <cell r="Q59">
            <v>2.5219999999999998</v>
          </cell>
          <cell r="R59">
            <v>29.167999999999996</v>
          </cell>
          <cell r="S59">
            <v>15.272000000000002</v>
          </cell>
          <cell r="T59">
            <v>10.71</v>
          </cell>
          <cell r="U59">
            <v>18.712</v>
          </cell>
          <cell r="V59">
            <v>15.22</v>
          </cell>
          <cell r="W59">
            <v>11.96</v>
          </cell>
          <cell r="X59">
            <v>5.82</v>
          </cell>
          <cell r="Y59">
            <v>7.8810000000000002</v>
          </cell>
        </row>
        <row r="65">
          <cell r="B65">
            <v>0.69</v>
          </cell>
          <cell r="C65">
            <v>1.3859999999999999</v>
          </cell>
          <cell r="D65">
            <v>1.4019999999999999</v>
          </cell>
          <cell r="E65">
            <v>0.72799999999999998</v>
          </cell>
          <cell r="F65">
            <v>0.79300000000000004</v>
          </cell>
          <cell r="G65">
            <v>0.95599999999999996</v>
          </cell>
          <cell r="H65">
            <v>1.1830000000000001</v>
          </cell>
          <cell r="I65">
            <v>1.4159999999999999</v>
          </cell>
          <cell r="J65">
            <v>1.5009999999999999</v>
          </cell>
          <cell r="K65">
            <v>3.0640000000000001</v>
          </cell>
          <cell r="L65">
            <v>3.1030000000000002</v>
          </cell>
          <cell r="M65">
            <v>2.6779999999999999</v>
          </cell>
          <cell r="N65">
            <v>2.15</v>
          </cell>
          <cell r="O65">
            <v>3.0489999999999999</v>
          </cell>
          <cell r="P65">
            <v>2.8940000000000001</v>
          </cell>
          <cell r="Q65">
            <v>2.6789999999999998</v>
          </cell>
          <cell r="R65">
            <v>1.2889999999999999</v>
          </cell>
          <cell r="S65">
            <v>1.2310000000000001</v>
          </cell>
          <cell r="T65">
            <v>1.1970000000000001</v>
          </cell>
          <cell r="U65">
            <v>1.1619999999999999</v>
          </cell>
          <cell r="V65">
            <v>0.85599999999999998</v>
          </cell>
          <cell r="W65">
            <v>1.0089999999999999</v>
          </cell>
          <cell r="X65">
            <v>0.96099999999999997</v>
          </cell>
          <cell r="Y65">
            <v>0.92700000000000005</v>
          </cell>
        </row>
        <row r="66">
          <cell r="B66">
            <v>8.822000000000001</v>
          </cell>
          <cell r="C66">
            <v>10.703000000000001</v>
          </cell>
          <cell r="D66">
            <v>10.787000000000001</v>
          </cell>
          <cell r="E66">
            <v>5.82</v>
          </cell>
          <cell r="F66">
            <v>9.173</v>
          </cell>
          <cell r="G66">
            <v>9.7789999999999999</v>
          </cell>
          <cell r="H66">
            <v>13.155000000000001</v>
          </cell>
          <cell r="I66">
            <v>17.134</v>
          </cell>
          <cell r="J66">
            <v>21.867999999999999</v>
          </cell>
          <cell r="K66">
            <v>25.759</v>
          </cell>
          <cell r="L66">
            <v>23.762</v>
          </cell>
          <cell r="M66">
            <v>11.96</v>
          </cell>
          <cell r="N66">
            <v>9.3610000000000007</v>
          </cell>
          <cell r="O66">
            <v>17.942</v>
          </cell>
          <cell r="P66">
            <v>14.950000000000001</v>
          </cell>
          <cell r="Q66">
            <v>14.328000000000001</v>
          </cell>
          <cell r="R66">
            <v>4.7829999999999995</v>
          </cell>
          <cell r="S66">
            <v>6.0529999999999999</v>
          </cell>
          <cell r="T66">
            <v>10.321999999999999</v>
          </cell>
          <cell r="U66">
            <v>8.3569999999999993</v>
          </cell>
          <cell r="V66">
            <v>6.3689999999999998</v>
          </cell>
          <cell r="W66">
            <v>7.0990000000000002</v>
          </cell>
          <cell r="X66">
            <v>10.338999999999999</v>
          </cell>
          <cell r="Y66">
            <v>9.6630000000000003</v>
          </cell>
        </row>
      </sheetData>
      <sheetData sheetId="17">
        <row r="25">
          <cell r="B25">
            <v>413</v>
          </cell>
          <cell r="C25">
            <v>402.08499999999998</v>
          </cell>
          <cell r="D25">
            <v>303.93400000000003</v>
          </cell>
          <cell r="G25">
            <v>231</v>
          </cell>
          <cell r="H25">
            <v>48.401000000000003</v>
          </cell>
          <cell r="I25">
            <v>77</v>
          </cell>
          <cell r="J25">
            <v>29</v>
          </cell>
          <cell r="L25">
            <v>29</v>
          </cell>
          <cell r="M25">
            <v>29</v>
          </cell>
          <cell r="N25">
            <v>29</v>
          </cell>
          <cell r="O25">
            <v>77</v>
          </cell>
          <cell r="P25">
            <v>77</v>
          </cell>
          <cell r="Q25">
            <v>77</v>
          </cell>
          <cell r="R25">
            <v>76.992999999999995</v>
          </cell>
          <cell r="S25">
            <v>29</v>
          </cell>
          <cell r="T25">
            <v>29</v>
          </cell>
          <cell r="U25">
            <v>29</v>
          </cell>
          <cell r="V25">
            <v>29</v>
          </cell>
          <cell r="W25">
            <v>77</v>
          </cell>
          <cell r="X25">
            <v>77</v>
          </cell>
          <cell r="Y25">
            <v>77</v>
          </cell>
        </row>
        <row r="28">
          <cell r="F28">
            <v>129.768</v>
          </cell>
          <cell r="G28">
            <v>149</v>
          </cell>
        </row>
        <row r="59">
          <cell r="B59">
            <v>11.574</v>
          </cell>
          <cell r="C59">
            <v>10.291</v>
          </cell>
          <cell r="E59">
            <v>16.079999999999998</v>
          </cell>
          <cell r="G59">
            <v>10.220000000000001</v>
          </cell>
          <cell r="H59">
            <v>18.561000000000003</v>
          </cell>
          <cell r="I59">
            <v>18.806000000000001</v>
          </cell>
          <cell r="J59">
            <v>34.200000000000003</v>
          </cell>
          <cell r="K59">
            <v>40.352000000000004</v>
          </cell>
          <cell r="L59">
            <v>27.130000000000003</v>
          </cell>
          <cell r="M59">
            <v>18.336000000000002</v>
          </cell>
          <cell r="N59">
            <v>15.677</v>
          </cell>
          <cell r="O59">
            <v>14.062999999999999</v>
          </cell>
          <cell r="P59">
            <v>14.457000000000001</v>
          </cell>
          <cell r="Q59">
            <v>19.529</v>
          </cell>
          <cell r="R59">
            <v>35.24</v>
          </cell>
          <cell r="S59">
            <v>21.673999999999999</v>
          </cell>
          <cell r="T59">
            <v>21.728000000000002</v>
          </cell>
          <cell r="U59">
            <v>27.716999999999999</v>
          </cell>
          <cell r="V59">
            <v>21.943000000000001</v>
          </cell>
          <cell r="W59">
            <v>15.119</v>
          </cell>
          <cell r="X59">
            <v>17.119999999999997</v>
          </cell>
          <cell r="Y59">
            <v>18.141999999999999</v>
          </cell>
        </row>
        <row r="65">
          <cell r="H65">
            <v>0.318</v>
          </cell>
          <cell r="K65">
            <v>0.41200000000000003</v>
          </cell>
          <cell r="S65">
            <v>0.47899999999999998</v>
          </cell>
          <cell r="T65">
            <v>0.48899999999999999</v>
          </cell>
          <cell r="U65">
            <v>0.502</v>
          </cell>
          <cell r="V65">
            <v>0.49</v>
          </cell>
          <cell r="Y65">
            <v>0.32300000000000001</v>
          </cell>
        </row>
        <row r="66">
          <cell r="H66">
            <v>6.0000000000000001E-3</v>
          </cell>
          <cell r="K66">
            <v>1.2E-2</v>
          </cell>
          <cell r="S66">
            <v>0.40300000000000002</v>
          </cell>
          <cell r="T66">
            <v>1.2E-2</v>
          </cell>
          <cell r="U66">
            <v>1.2E-2</v>
          </cell>
          <cell r="V66">
            <v>1.2E-2</v>
          </cell>
          <cell r="Y66">
            <v>6.0000000000000001E-3</v>
          </cell>
        </row>
      </sheetData>
      <sheetData sheetId="18">
        <row r="7">
          <cell r="B7">
            <v>10</v>
          </cell>
          <cell r="C7">
            <v>10</v>
          </cell>
          <cell r="D7">
            <v>10</v>
          </cell>
          <cell r="E7">
            <v>-1</v>
          </cell>
          <cell r="F7">
            <v>10</v>
          </cell>
          <cell r="G7">
            <v>10</v>
          </cell>
          <cell r="H7">
            <v>53.63</v>
          </cell>
          <cell r="I7">
            <v>52.53</v>
          </cell>
          <cell r="J7">
            <v>56.32</v>
          </cell>
          <cell r="K7">
            <v>68.239999999999995</v>
          </cell>
          <cell r="L7">
            <v>25.97</v>
          </cell>
          <cell r="M7">
            <v>23.9</v>
          </cell>
          <cell r="N7">
            <v>22.3</v>
          </cell>
          <cell r="O7">
            <v>10</v>
          </cell>
          <cell r="P7">
            <v>10</v>
          </cell>
          <cell r="Q7">
            <v>46.87</v>
          </cell>
          <cell r="R7">
            <v>53.64</v>
          </cell>
          <cell r="S7">
            <v>65.02</v>
          </cell>
          <cell r="T7">
            <v>31.05</v>
          </cell>
          <cell r="U7">
            <v>68.180000000000007</v>
          </cell>
          <cell r="V7">
            <v>25</v>
          </cell>
          <cell r="W7">
            <v>10</v>
          </cell>
          <cell r="X7">
            <v>41.6</v>
          </cell>
          <cell r="Y7">
            <v>48.87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KVMARKOUSA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VIOLAR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424.57400000000007</v>
      </c>
      <c r="C4" s="18">
        <v>412.37600000000003</v>
      </c>
      <c r="D4" s="18">
        <v>303.93399999999997</v>
      </c>
      <c r="E4" s="18">
        <v>16.079999999999998</v>
      </c>
      <c r="F4" s="18">
        <v>129.76799999999997</v>
      </c>
      <c r="G4" s="18">
        <v>390.21999999999997</v>
      </c>
      <c r="H4" s="18">
        <v>67.286000000000001</v>
      </c>
      <c r="I4" s="18">
        <v>95.806000000000012</v>
      </c>
      <c r="J4" s="18">
        <v>63.200999999999993</v>
      </c>
      <c r="K4" s="18">
        <v>40.777000000000001</v>
      </c>
      <c r="L4" s="18">
        <v>56.13</v>
      </c>
      <c r="M4" s="18">
        <v>47.335999999999999</v>
      </c>
      <c r="N4" s="18">
        <v>44.677</v>
      </c>
      <c r="O4" s="18">
        <v>91.063000000000002</v>
      </c>
      <c r="P4" s="18">
        <v>91.456999999999994</v>
      </c>
      <c r="Q4" s="18">
        <v>96.528999999999996</v>
      </c>
      <c r="R4" s="18">
        <v>112.23299999999999</v>
      </c>
      <c r="S4" s="18">
        <v>51.555999999999997</v>
      </c>
      <c r="T4" s="18">
        <v>51.228999999999999</v>
      </c>
      <c r="U4" s="18">
        <v>57.230999999999995</v>
      </c>
      <c r="V4" s="18">
        <v>51.445</v>
      </c>
      <c r="W4" s="18">
        <v>92.118999999999986</v>
      </c>
      <c r="X4" s="18">
        <v>94.12</v>
      </c>
      <c r="Y4" s="18">
        <v>95.471000000000004</v>
      </c>
      <c r="Z4" s="19"/>
      <c r="AA4" s="20">
        <f>SUM(B4:Z4)</f>
        <v>2976.6180000000008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</v>
      </c>
      <c r="C7" s="28">
        <v>10</v>
      </c>
      <c r="D7" s="28">
        <v>10</v>
      </c>
      <c r="E7" s="28">
        <v>-1</v>
      </c>
      <c r="F7" s="28">
        <v>10</v>
      </c>
      <c r="G7" s="28">
        <v>10</v>
      </c>
      <c r="H7" s="28">
        <v>53.63</v>
      </c>
      <c r="I7" s="28">
        <v>52.53</v>
      </c>
      <c r="J7" s="28">
        <v>56.32</v>
      </c>
      <c r="K7" s="28">
        <v>68.239999999999995</v>
      </c>
      <c r="L7" s="28">
        <v>25.97</v>
      </c>
      <c r="M7" s="28">
        <v>23.9</v>
      </c>
      <c r="N7" s="28">
        <v>22.3</v>
      </c>
      <c r="O7" s="28">
        <v>10</v>
      </c>
      <c r="P7" s="28">
        <v>10</v>
      </c>
      <c r="Q7" s="28">
        <v>46.87</v>
      </c>
      <c r="R7" s="28">
        <v>53.64</v>
      </c>
      <c r="S7" s="28">
        <v>65.02</v>
      </c>
      <c r="T7" s="28">
        <v>31.05</v>
      </c>
      <c r="U7" s="28">
        <v>68.180000000000007</v>
      </c>
      <c r="V7" s="28">
        <v>25</v>
      </c>
      <c r="W7" s="28">
        <v>10</v>
      </c>
      <c r="X7" s="28">
        <v>41.6</v>
      </c>
      <c r="Y7" s="28">
        <v>48.87</v>
      </c>
      <c r="Z7" s="29"/>
      <c r="AA7" s="30">
        <f>IF(SUM(GR_MAINLAND_MCP_SUM_SELL)&lt;&gt;0,AVERAGEIF(GR_MAINLAND_MCP_SUM_SELL,"&lt;&gt;"""),"")</f>
        <v>31.754999999999995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5.085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5.085</v>
      </c>
    </row>
    <row r="11" spans="1:27" ht="24.95" customHeight="1" x14ac:dyDescent="0.2">
      <c r="A11" s="45" t="s">
        <v>7</v>
      </c>
      <c r="B11" s="46">
        <v>412.37200000000001</v>
      </c>
      <c r="C11" s="47">
        <v>385.17099999999999</v>
      </c>
      <c r="D11" s="47">
        <v>233.10599999999999</v>
      </c>
      <c r="E11" s="47"/>
      <c r="F11" s="47">
        <v>44.139000000000003</v>
      </c>
      <c r="G11" s="47">
        <v>375.75700000000001</v>
      </c>
      <c r="H11" s="47">
        <v>48.401000000000003</v>
      </c>
      <c r="I11" s="47">
        <v>77</v>
      </c>
      <c r="J11" s="47">
        <v>29</v>
      </c>
      <c r="K11" s="47"/>
      <c r="L11" s="47">
        <v>29</v>
      </c>
      <c r="M11" s="47">
        <v>29</v>
      </c>
      <c r="N11" s="47">
        <v>29</v>
      </c>
      <c r="O11" s="47">
        <v>68.611999999999995</v>
      </c>
      <c r="P11" s="47">
        <v>72.242000000000004</v>
      </c>
      <c r="Q11" s="47">
        <v>77</v>
      </c>
      <c r="R11" s="47">
        <v>76.992999999999995</v>
      </c>
      <c r="S11" s="47">
        <v>29</v>
      </c>
      <c r="T11" s="47">
        <v>29</v>
      </c>
      <c r="U11" s="47">
        <v>29</v>
      </c>
      <c r="V11" s="47">
        <v>29</v>
      </c>
      <c r="W11" s="47">
        <v>72.051000000000002</v>
      </c>
      <c r="X11" s="47">
        <v>77</v>
      </c>
      <c r="Y11" s="47">
        <v>77</v>
      </c>
      <c r="Z11" s="48"/>
      <c r="AA11" s="49">
        <f>SUM(B11:Z11)</f>
        <v>2328.8439999999996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2.69</v>
      </c>
      <c r="C13" s="52">
        <v>10.030999999999999</v>
      </c>
      <c r="D13" s="52">
        <v>58.638999999999996</v>
      </c>
      <c r="E13" s="52">
        <v>9.532</v>
      </c>
      <c r="F13" s="52">
        <v>75.662999999999997</v>
      </c>
      <c r="G13" s="52">
        <v>3.7279999999999998</v>
      </c>
      <c r="H13" s="52">
        <v>4.5469999999999997</v>
      </c>
      <c r="I13" s="52">
        <v>0.25600000000000001</v>
      </c>
      <c r="J13" s="52">
        <v>10.831999999999999</v>
      </c>
      <c r="K13" s="52">
        <v>11.953999999999999</v>
      </c>
      <c r="L13" s="52">
        <v>0.26500000000000001</v>
      </c>
      <c r="M13" s="52">
        <v>3.698</v>
      </c>
      <c r="N13" s="52">
        <v>4.1660000000000004</v>
      </c>
      <c r="O13" s="52">
        <v>1.46</v>
      </c>
      <c r="P13" s="52">
        <v>1.371</v>
      </c>
      <c r="Q13" s="52">
        <v>2.5219999999999998</v>
      </c>
      <c r="R13" s="52">
        <v>29.167999999999996</v>
      </c>
      <c r="S13" s="52">
        <v>15.272000000000002</v>
      </c>
      <c r="T13" s="52">
        <v>10.71</v>
      </c>
      <c r="U13" s="52">
        <v>18.712</v>
      </c>
      <c r="V13" s="52">
        <v>15.22</v>
      </c>
      <c r="W13" s="52">
        <v>11.96</v>
      </c>
      <c r="X13" s="52">
        <v>5.82</v>
      </c>
      <c r="Y13" s="52">
        <v>7.8810000000000002</v>
      </c>
      <c r="Z13" s="53"/>
      <c r="AA13" s="54">
        <f>SUM(B13:Z13)</f>
        <v>316.09699999999998</v>
      </c>
    </row>
    <row r="14" spans="1:27" ht="30" customHeight="1" thickBot="1" x14ac:dyDescent="0.25">
      <c r="A14" s="55" t="s">
        <v>10</v>
      </c>
      <c r="B14" s="56">
        <f>IF(LEN(B$2)&gt;0,SUM(B10:B13),"")</f>
        <v>415.06200000000001</v>
      </c>
      <c r="C14" s="57">
        <f t="shared" ref="C14:Z14" si="0">IF(LEN(C$2)&gt;0,SUM(C10:C13),"")</f>
        <v>400.28699999999998</v>
      </c>
      <c r="D14" s="57">
        <f t="shared" si="0"/>
        <v>291.745</v>
      </c>
      <c r="E14" s="57">
        <f t="shared" si="0"/>
        <v>9.532</v>
      </c>
      <c r="F14" s="57">
        <f t="shared" si="0"/>
        <v>119.80199999999999</v>
      </c>
      <c r="G14" s="57">
        <f t="shared" si="0"/>
        <v>379.48500000000001</v>
      </c>
      <c r="H14" s="57">
        <f t="shared" si="0"/>
        <v>52.948</v>
      </c>
      <c r="I14" s="57">
        <f t="shared" si="0"/>
        <v>77.256</v>
      </c>
      <c r="J14" s="57">
        <f t="shared" si="0"/>
        <v>39.832000000000001</v>
      </c>
      <c r="K14" s="57">
        <f t="shared" si="0"/>
        <v>11.953999999999999</v>
      </c>
      <c r="L14" s="57">
        <f t="shared" si="0"/>
        <v>29.265000000000001</v>
      </c>
      <c r="M14" s="57">
        <f t="shared" si="0"/>
        <v>32.698</v>
      </c>
      <c r="N14" s="57">
        <f t="shared" si="0"/>
        <v>33.165999999999997</v>
      </c>
      <c r="O14" s="57">
        <f t="shared" si="0"/>
        <v>70.071999999999989</v>
      </c>
      <c r="P14" s="57">
        <f t="shared" si="0"/>
        <v>73.613</v>
      </c>
      <c r="Q14" s="57">
        <f t="shared" si="0"/>
        <v>79.522000000000006</v>
      </c>
      <c r="R14" s="57">
        <f t="shared" si="0"/>
        <v>106.16099999999999</v>
      </c>
      <c r="S14" s="57">
        <f t="shared" si="0"/>
        <v>44.272000000000006</v>
      </c>
      <c r="T14" s="57">
        <f t="shared" si="0"/>
        <v>39.71</v>
      </c>
      <c r="U14" s="57">
        <f t="shared" si="0"/>
        <v>47.712000000000003</v>
      </c>
      <c r="V14" s="57">
        <f t="shared" si="0"/>
        <v>44.22</v>
      </c>
      <c r="W14" s="57">
        <f t="shared" si="0"/>
        <v>84.010999999999996</v>
      </c>
      <c r="X14" s="57">
        <f t="shared" si="0"/>
        <v>82.82</v>
      </c>
      <c r="Y14" s="57">
        <f t="shared" si="0"/>
        <v>84.881</v>
      </c>
      <c r="Z14" s="58" t="str">
        <f t="shared" si="0"/>
        <v/>
      </c>
      <c r="AA14" s="59">
        <f>SUM(AA9:AA13)</f>
        <v>2650.0259999999998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0.69</v>
      </c>
      <c r="C18" s="72">
        <v>1.3859999999999999</v>
      </c>
      <c r="D18" s="72">
        <v>1.4019999999999999</v>
      </c>
      <c r="E18" s="72">
        <v>0.72799999999999998</v>
      </c>
      <c r="F18" s="72">
        <v>0.79300000000000004</v>
      </c>
      <c r="G18" s="72">
        <v>0.95599999999999996</v>
      </c>
      <c r="H18" s="72">
        <v>1.1830000000000001</v>
      </c>
      <c r="I18" s="72">
        <v>1.4159999999999999</v>
      </c>
      <c r="J18" s="72">
        <v>1.5009999999999999</v>
      </c>
      <c r="K18" s="72">
        <v>3.0640000000000001</v>
      </c>
      <c r="L18" s="72">
        <v>3.1030000000000002</v>
      </c>
      <c r="M18" s="72">
        <v>2.6779999999999999</v>
      </c>
      <c r="N18" s="72">
        <v>2.15</v>
      </c>
      <c r="O18" s="72">
        <v>3.0489999999999999</v>
      </c>
      <c r="P18" s="72">
        <v>2.8940000000000001</v>
      </c>
      <c r="Q18" s="72">
        <v>2.6789999999999998</v>
      </c>
      <c r="R18" s="72">
        <v>1.2889999999999999</v>
      </c>
      <c r="S18" s="72">
        <v>1.2310000000000001</v>
      </c>
      <c r="T18" s="72">
        <v>1.1970000000000001</v>
      </c>
      <c r="U18" s="72">
        <v>1.1619999999999999</v>
      </c>
      <c r="V18" s="72">
        <v>0.85599999999999998</v>
      </c>
      <c r="W18" s="72">
        <v>1.0089999999999999</v>
      </c>
      <c r="X18" s="72">
        <v>0.96099999999999997</v>
      </c>
      <c r="Y18" s="72">
        <v>0.92700000000000005</v>
      </c>
      <c r="Z18" s="73"/>
      <c r="AA18" s="74">
        <f>SUM(B18:Z18)</f>
        <v>38.304000000000002</v>
      </c>
    </row>
    <row r="19" spans="1:27" ht="24.95" customHeight="1" x14ac:dyDescent="0.2">
      <c r="A19" s="70" t="s">
        <v>14</v>
      </c>
      <c r="B19" s="75">
        <v>8.822000000000001</v>
      </c>
      <c r="C19" s="76">
        <v>10.703000000000001</v>
      </c>
      <c r="D19" s="76">
        <v>10.787000000000001</v>
      </c>
      <c r="E19" s="76">
        <v>5.82</v>
      </c>
      <c r="F19" s="76">
        <v>9.173</v>
      </c>
      <c r="G19" s="76">
        <v>9.7789999999999999</v>
      </c>
      <c r="H19" s="76">
        <v>13.155000000000001</v>
      </c>
      <c r="I19" s="76">
        <v>17.134</v>
      </c>
      <c r="J19" s="76">
        <v>21.867999999999999</v>
      </c>
      <c r="K19" s="76">
        <v>25.759</v>
      </c>
      <c r="L19" s="76">
        <v>23.762</v>
      </c>
      <c r="M19" s="76">
        <v>11.96</v>
      </c>
      <c r="N19" s="76">
        <v>9.3610000000000007</v>
      </c>
      <c r="O19" s="76">
        <v>17.942</v>
      </c>
      <c r="P19" s="76">
        <v>14.950000000000001</v>
      </c>
      <c r="Q19" s="76">
        <v>14.328000000000001</v>
      </c>
      <c r="R19" s="76">
        <v>4.7829999999999995</v>
      </c>
      <c r="S19" s="76">
        <v>6.0529999999999999</v>
      </c>
      <c r="T19" s="76">
        <v>10.321999999999999</v>
      </c>
      <c r="U19" s="76">
        <v>8.3569999999999993</v>
      </c>
      <c r="V19" s="76">
        <v>6.3689999999999998</v>
      </c>
      <c r="W19" s="76">
        <v>7.0990000000000002</v>
      </c>
      <c r="X19" s="76">
        <v>10.338999999999999</v>
      </c>
      <c r="Y19" s="76">
        <v>9.6630000000000003</v>
      </c>
      <c r="Z19" s="73"/>
      <c r="AA19" s="74">
        <f>SUM(B19:Z19)</f>
        <v>288.28800000000001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9.5120000000000005</v>
      </c>
      <c r="C22" s="83">
        <f t="shared" ref="C22:Z22" si="1">IF(LEN(C$2)&gt;0,SUM(C17:C21),"")</f>
        <v>12.089</v>
      </c>
      <c r="D22" s="83">
        <f t="shared" si="1"/>
        <v>12.189</v>
      </c>
      <c r="E22" s="83">
        <f t="shared" si="1"/>
        <v>6.548</v>
      </c>
      <c r="F22" s="83">
        <f t="shared" si="1"/>
        <v>9.9659999999999993</v>
      </c>
      <c r="G22" s="83">
        <f t="shared" si="1"/>
        <v>10.734999999999999</v>
      </c>
      <c r="H22" s="83">
        <f t="shared" si="1"/>
        <v>14.338000000000001</v>
      </c>
      <c r="I22" s="83">
        <f t="shared" si="1"/>
        <v>18.55</v>
      </c>
      <c r="J22" s="83">
        <f t="shared" si="1"/>
        <v>23.369</v>
      </c>
      <c r="K22" s="83">
        <f t="shared" si="1"/>
        <v>28.823</v>
      </c>
      <c r="L22" s="83">
        <f t="shared" si="1"/>
        <v>26.865000000000002</v>
      </c>
      <c r="M22" s="83">
        <f t="shared" si="1"/>
        <v>14.638000000000002</v>
      </c>
      <c r="N22" s="83">
        <f t="shared" si="1"/>
        <v>11.511000000000001</v>
      </c>
      <c r="O22" s="83">
        <f t="shared" si="1"/>
        <v>20.991</v>
      </c>
      <c r="P22" s="83">
        <f t="shared" si="1"/>
        <v>17.844000000000001</v>
      </c>
      <c r="Q22" s="83">
        <f t="shared" si="1"/>
        <v>17.007000000000001</v>
      </c>
      <c r="R22" s="83">
        <f t="shared" si="1"/>
        <v>6.0719999999999992</v>
      </c>
      <c r="S22" s="83">
        <f t="shared" si="1"/>
        <v>7.2839999999999998</v>
      </c>
      <c r="T22" s="83">
        <f t="shared" si="1"/>
        <v>11.518999999999998</v>
      </c>
      <c r="U22" s="83">
        <f t="shared" si="1"/>
        <v>9.5189999999999984</v>
      </c>
      <c r="V22" s="83">
        <f t="shared" si="1"/>
        <v>7.2249999999999996</v>
      </c>
      <c r="W22" s="83">
        <f t="shared" si="1"/>
        <v>8.1080000000000005</v>
      </c>
      <c r="X22" s="83">
        <f t="shared" si="1"/>
        <v>11.299999999999999</v>
      </c>
      <c r="Y22" s="83">
        <f t="shared" si="1"/>
        <v>10.59</v>
      </c>
      <c r="Z22" s="84" t="str">
        <f t="shared" si="1"/>
        <v/>
      </c>
      <c r="AA22" s="85">
        <f>SUM(AA17:AA21)</f>
        <v>326.59199999999998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424.57400000000001</v>
      </c>
      <c r="C26" s="72">
        <v>412.37599999999998</v>
      </c>
      <c r="D26" s="72">
        <v>303.93400000000003</v>
      </c>
      <c r="E26" s="72">
        <v>16.079999999999998</v>
      </c>
      <c r="F26" s="72">
        <v>129.768</v>
      </c>
      <c r="G26" s="72">
        <v>390.22</v>
      </c>
      <c r="H26" s="72">
        <v>67.286000000000001</v>
      </c>
      <c r="I26" s="72">
        <v>95.805999999999997</v>
      </c>
      <c r="J26" s="72">
        <v>63.201000000000001</v>
      </c>
      <c r="K26" s="72">
        <v>40.777000000000001</v>
      </c>
      <c r="L26" s="72">
        <v>56.13</v>
      </c>
      <c r="M26" s="72">
        <v>47.335999999999999</v>
      </c>
      <c r="N26" s="72">
        <v>44.677</v>
      </c>
      <c r="O26" s="72">
        <v>91.063000000000002</v>
      </c>
      <c r="P26" s="72">
        <v>91.456999999999994</v>
      </c>
      <c r="Q26" s="72">
        <v>96.528999999999996</v>
      </c>
      <c r="R26" s="72">
        <v>112.233</v>
      </c>
      <c r="S26" s="72">
        <v>51.555999999999997</v>
      </c>
      <c r="T26" s="72">
        <v>51.228999999999999</v>
      </c>
      <c r="U26" s="72">
        <v>57.231000000000002</v>
      </c>
      <c r="V26" s="72">
        <v>51.445</v>
      </c>
      <c r="W26" s="72">
        <v>92.119</v>
      </c>
      <c r="X26" s="72">
        <v>94.12</v>
      </c>
      <c r="Y26" s="72">
        <v>95.471000000000004</v>
      </c>
      <c r="Z26" s="73"/>
      <c r="AA26" s="74">
        <f>SUM(B26:Z26)</f>
        <v>2976.6180000000008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424.57400000000001</v>
      </c>
      <c r="C28" s="57">
        <f t="shared" ref="C28:Z28" si="2">IF(LEN(C$2)&gt;0,SUM(C25:C27),"")</f>
        <v>412.37599999999998</v>
      </c>
      <c r="D28" s="57">
        <f t="shared" si="2"/>
        <v>303.93400000000003</v>
      </c>
      <c r="E28" s="57">
        <f t="shared" si="2"/>
        <v>16.079999999999998</v>
      </c>
      <c r="F28" s="57">
        <f t="shared" si="2"/>
        <v>129.768</v>
      </c>
      <c r="G28" s="57">
        <f t="shared" si="2"/>
        <v>390.22</v>
      </c>
      <c r="H28" s="57">
        <f t="shared" si="2"/>
        <v>67.286000000000001</v>
      </c>
      <c r="I28" s="57">
        <f t="shared" si="2"/>
        <v>95.805999999999997</v>
      </c>
      <c r="J28" s="57">
        <f t="shared" si="2"/>
        <v>63.201000000000001</v>
      </c>
      <c r="K28" s="57">
        <f t="shared" si="2"/>
        <v>40.777000000000001</v>
      </c>
      <c r="L28" s="57">
        <f t="shared" si="2"/>
        <v>56.13</v>
      </c>
      <c r="M28" s="57">
        <f t="shared" si="2"/>
        <v>47.335999999999999</v>
      </c>
      <c r="N28" s="57">
        <f t="shared" si="2"/>
        <v>44.677</v>
      </c>
      <c r="O28" s="57">
        <f t="shared" si="2"/>
        <v>91.063000000000002</v>
      </c>
      <c r="P28" s="57">
        <f t="shared" si="2"/>
        <v>91.456999999999994</v>
      </c>
      <c r="Q28" s="57">
        <f t="shared" si="2"/>
        <v>96.528999999999996</v>
      </c>
      <c r="R28" s="57">
        <f t="shared" si="2"/>
        <v>112.233</v>
      </c>
      <c r="S28" s="57">
        <f t="shared" si="2"/>
        <v>51.555999999999997</v>
      </c>
      <c r="T28" s="57">
        <f t="shared" si="2"/>
        <v>51.228999999999999</v>
      </c>
      <c r="U28" s="57">
        <f t="shared" si="2"/>
        <v>57.231000000000002</v>
      </c>
      <c r="V28" s="57">
        <f t="shared" si="2"/>
        <v>51.445</v>
      </c>
      <c r="W28" s="57">
        <f t="shared" si="2"/>
        <v>92.119</v>
      </c>
      <c r="X28" s="57">
        <f t="shared" si="2"/>
        <v>94.12</v>
      </c>
      <c r="Y28" s="57">
        <f t="shared" si="2"/>
        <v>95.471000000000004</v>
      </c>
      <c r="Z28" s="58" t="str">
        <f t="shared" si="2"/>
        <v/>
      </c>
      <c r="AA28" s="59">
        <f>SUM(AA25:AA27)</f>
        <v>2976.6180000000008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424.57400000000001</v>
      </c>
      <c r="C47" s="83">
        <f t="shared" ref="C47:Z47" si="8">IF(LEN(C$2)&gt;0,C14+C22+C36,"")</f>
        <v>412.37599999999998</v>
      </c>
      <c r="D47" s="83">
        <f t="shared" si="8"/>
        <v>303.93400000000003</v>
      </c>
      <c r="E47" s="83">
        <f t="shared" si="8"/>
        <v>16.079999999999998</v>
      </c>
      <c r="F47" s="83">
        <f t="shared" si="8"/>
        <v>129.768</v>
      </c>
      <c r="G47" s="83">
        <f t="shared" si="8"/>
        <v>390.22</v>
      </c>
      <c r="H47" s="83">
        <f t="shared" si="8"/>
        <v>67.286000000000001</v>
      </c>
      <c r="I47" s="83">
        <f t="shared" si="8"/>
        <v>95.805999999999997</v>
      </c>
      <c r="J47" s="83">
        <f t="shared" si="8"/>
        <v>63.201000000000001</v>
      </c>
      <c r="K47" s="83">
        <f t="shared" si="8"/>
        <v>40.777000000000001</v>
      </c>
      <c r="L47" s="83">
        <f t="shared" si="8"/>
        <v>56.13</v>
      </c>
      <c r="M47" s="83">
        <f t="shared" si="8"/>
        <v>47.335999999999999</v>
      </c>
      <c r="N47" s="83">
        <f t="shared" si="8"/>
        <v>44.677</v>
      </c>
      <c r="O47" s="83">
        <f t="shared" si="8"/>
        <v>91.062999999999988</v>
      </c>
      <c r="P47" s="83">
        <f t="shared" si="8"/>
        <v>91.456999999999994</v>
      </c>
      <c r="Q47" s="83">
        <f t="shared" si="8"/>
        <v>96.529000000000011</v>
      </c>
      <c r="R47" s="83">
        <f t="shared" si="8"/>
        <v>112.23299999999999</v>
      </c>
      <c r="S47" s="83">
        <f t="shared" si="8"/>
        <v>51.556000000000004</v>
      </c>
      <c r="T47" s="83">
        <f t="shared" si="8"/>
        <v>51.228999999999999</v>
      </c>
      <c r="U47" s="83">
        <f t="shared" si="8"/>
        <v>57.231000000000002</v>
      </c>
      <c r="V47" s="83">
        <f t="shared" si="8"/>
        <v>51.445</v>
      </c>
      <c r="W47" s="83">
        <f t="shared" si="8"/>
        <v>92.119</v>
      </c>
      <c r="X47" s="83">
        <f t="shared" si="8"/>
        <v>94.11999999999999</v>
      </c>
      <c r="Y47" s="83">
        <f t="shared" si="8"/>
        <v>95.471000000000004</v>
      </c>
      <c r="Z47" s="84" t="str">
        <f t="shared" si="8"/>
        <v/>
      </c>
      <c r="AA47" s="100">
        <f>SUM(B47:Z47)</f>
        <v>2976.6180000000008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424.57400000000001</v>
      </c>
      <c r="C4" s="18">
        <v>412.37599999999998</v>
      </c>
      <c r="D4" s="18">
        <v>303.93400000000003</v>
      </c>
      <c r="E4" s="18">
        <v>16.079999999999998</v>
      </c>
      <c r="F4" s="18">
        <v>129.768</v>
      </c>
      <c r="G4" s="18">
        <v>390.22</v>
      </c>
      <c r="H4" s="18">
        <v>67.286000000000001</v>
      </c>
      <c r="I4" s="18">
        <v>95.806000000000012</v>
      </c>
      <c r="J4" s="18">
        <v>63.2</v>
      </c>
      <c r="K4" s="18">
        <v>40.77600000000001</v>
      </c>
      <c r="L4" s="18">
        <v>56.129999999999995</v>
      </c>
      <c r="M4" s="18">
        <v>47.336000000000006</v>
      </c>
      <c r="N4" s="18">
        <v>44.677</v>
      </c>
      <c r="O4" s="18">
        <v>91.063000000000002</v>
      </c>
      <c r="P4" s="18">
        <v>91.457000000000008</v>
      </c>
      <c r="Q4" s="18">
        <v>96.528999999999996</v>
      </c>
      <c r="R4" s="18">
        <v>112.233</v>
      </c>
      <c r="S4" s="18">
        <v>51.556000000000004</v>
      </c>
      <c r="T4" s="18">
        <v>51.228999999999999</v>
      </c>
      <c r="U4" s="18">
        <v>57.231000000000002</v>
      </c>
      <c r="V4" s="18">
        <v>51.445</v>
      </c>
      <c r="W4" s="18">
        <v>92.119</v>
      </c>
      <c r="X4" s="18">
        <v>94.12</v>
      </c>
      <c r="Y4" s="18">
        <v>95.471000000000018</v>
      </c>
      <c r="Z4" s="19"/>
      <c r="AA4" s="20">
        <f>SUM(B4:Z4)</f>
        <v>2976.6160000000004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</v>
      </c>
      <c r="C7" s="28">
        <v>10</v>
      </c>
      <c r="D7" s="28">
        <v>10</v>
      </c>
      <c r="E7" s="28">
        <v>-1</v>
      </c>
      <c r="F7" s="28">
        <v>10</v>
      </c>
      <c r="G7" s="28">
        <v>10</v>
      </c>
      <c r="H7" s="28">
        <v>53.63</v>
      </c>
      <c r="I7" s="28">
        <v>52.53</v>
      </c>
      <c r="J7" s="28">
        <v>56.32</v>
      </c>
      <c r="K7" s="28">
        <v>68.239999999999995</v>
      </c>
      <c r="L7" s="28">
        <v>25.97</v>
      </c>
      <c r="M7" s="28">
        <v>23.9</v>
      </c>
      <c r="N7" s="28">
        <v>22.3</v>
      </c>
      <c r="O7" s="28">
        <v>10</v>
      </c>
      <c r="P7" s="28">
        <v>10</v>
      </c>
      <c r="Q7" s="28">
        <v>46.87</v>
      </c>
      <c r="R7" s="28">
        <v>53.64</v>
      </c>
      <c r="S7" s="28">
        <v>65.02</v>
      </c>
      <c r="T7" s="28">
        <v>31.05</v>
      </c>
      <c r="U7" s="28">
        <v>68.180000000000007</v>
      </c>
      <c r="V7" s="28">
        <v>25</v>
      </c>
      <c r="W7" s="28">
        <v>10</v>
      </c>
      <c r="X7" s="28">
        <v>41.6</v>
      </c>
      <c r="Y7" s="28">
        <v>48.87</v>
      </c>
      <c r="Z7" s="29"/>
      <c r="AA7" s="30">
        <v>31.754999999999995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413</v>
      </c>
      <c r="C11" s="47">
        <v>402.08499999999998</v>
      </c>
      <c r="D11" s="47">
        <v>303.93400000000003</v>
      </c>
      <c r="E11" s="47"/>
      <c r="F11" s="47">
        <v>129.768</v>
      </c>
      <c r="G11" s="47">
        <v>380</v>
      </c>
      <c r="H11" s="47">
        <v>48.401000000000003</v>
      </c>
      <c r="I11" s="47">
        <v>77</v>
      </c>
      <c r="J11" s="47">
        <v>29</v>
      </c>
      <c r="K11" s="47"/>
      <c r="L11" s="47">
        <v>29</v>
      </c>
      <c r="M11" s="47">
        <v>29</v>
      </c>
      <c r="N11" s="47">
        <v>29</v>
      </c>
      <c r="O11" s="47">
        <v>77</v>
      </c>
      <c r="P11" s="47">
        <v>77</v>
      </c>
      <c r="Q11" s="47">
        <v>77</v>
      </c>
      <c r="R11" s="47">
        <v>76.992999999999995</v>
      </c>
      <c r="S11" s="47">
        <v>29</v>
      </c>
      <c r="T11" s="47">
        <v>29</v>
      </c>
      <c r="U11" s="47">
        <v>29</v>
      </c>
      <c r="V11" s="47">
        <v>29</v>
      </c>
      <c r="W11" s="47">
        <v>77</v>
      </c>
      <c r="X11" s="47">
        <v>77</v>
      </c>
      <c r="Y11" s="47">
        <v>77</v>
      </c>
      <c r="Z11" s="48"/>
      <c r="AA11" s="49">
        <f>SUM(B11:Z11)</f>
        <v>2525.181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11.574</v>
      </c>
      <c r="C13" s="52">
        <v>10.291</v>
      </c>
      <c r="D13" s="52"/>
      <c r="E13" s="52">
        <v>16.079999999999998</v>
      </c>
      <c r="F13" s="52"/>
      <c r="G13" s="52">
        <v>10.220000000000001</v>
      </c>
      <c r="H13" s="52">
        <v>18.561000000000003</v>
      </c>
      <c r="I13" s="52">
        <v>18.806000000000001</v>
      </c>
      <c r="J13" s="52">
        <v>34.200000000000003</v>
      </c>
      <c r="K13" s="52">
        <v>40.352000000000004</v>
      </c>
      <c r="L13" s="52">
        <v>27.130000000000003</v>
      </c>
      <c r="M13" s="52">
        <v>18.336000000000002</v>
      </c>
      <c r="N13" s="52">
        <v>15.677</v>
      </c>
      <c r="O13" s="52">
        <v>14.062999999999999</v>
      </c>
      <c r="P13" s="52">
        <v>14.457000000000001</v>
      </c>
      <c r="Q13" s="52">
        <v>19.529</v>
      </c>
      <c r="R13" s="52">
        <v>35.24</v>
      </c>
      <c r="S13" s="52">
        <v>21.673999999999999</v>
      </c>
      <c r="T13" s="52">
        <v>21.728000000000002</v>
      </c>
      <c r="U13" s="52">
        <v>27.716999999999999</v>
      </c>
      <c r="V13" s="52">
        <v>21.943000000000001</v>
      </c>
      <c r="W13" s="52">
        <v>15.119</v>
      </c>
      <c r="X13" s="52">
        <v>17.119999999999997</v>
      </c>
      <c r="Y13" s="52">
        <v>18.141999999999999</v>
      </c>
      <c r="Z13" s="53"/>
      <c r="AA13" s="54">
        <f>SUM(B13:Z13)</f>
        <v>447.959</v>
      </c>
    </row>
    <row r="14" spans="1:27" ht="30" customHeight="1" thickBot="1" x14ac:dyDescent="0.25">
      <c r="A14" s="55" t="s">
        <v>10</v>
      </c>
      <c r="B14" s="56">
        <f>IF(LEN(B$2)&gt;0,SUM(B10:B13),"")</f>
        <v>424.57400000000001</v>
      </c>
      <c r="C14" s="57">
        <f t="shared" ref="C14:Z14" si="0">IF(LEN(C$2)&gt;0,SUM(C10:C13),"")</f>
        <v>412.37599999999998</v>
      </c>
      <c r="D14" s="57">
        <f t="shared" si="0"/>
        <v>303.93400000000003</v>
      </c>
      <c r="E14" s="57">
        <f t="shared" si="0"/>
        <v>16.079999999999998</v>
      </c>
      <c r="F14" s="57">
        <f t="shared" si="0"/>
        <v>129.768</v>
      </c>
      <c r="G14" s="57">
        <f t="shared" si="0"/>
        <v>390.22</v>
      </c>
      <c r="H14" s="57">
        <f t="shared" si="0"/>
        <v>66.962000000000003</v>
      </c>
      <c r="I14" s="57">
        <f t="shared" si="0"/>
        <v>95.805999999999997</v>
      </c>
      <c r="J14" s="57">
        <f t="shared" si="0"/>
        <v>63.2</v>
      </c>
      <c r="K14" s="57">
        <f t="shared" si="0"/>
        <v>40.352000000000004</v>
      </c>
      <c r="L14" s="57">
        <f t="shared" si="0"/>
        <v>56.13</v>
      </c>
      <c r="M14" s="57">
        <f t="shared" si="0"/>
        <v>47.335999999999999</v>
      </c>
      <c r="N14" s="57">
        <f t="shared" si="0"/>
        <v>44.677</v>
      </c>
      <c r="O14" s="57">
        <f t="shared" si="0"/>
        <v>91.063000000000002</v>
      </c>
      <c r="P14" s="57">
        <f t="shared" si="0"/>
        <v>91.456999999999994</v>
      </c>
      <c r="Q14" s="57">
        <f t="shared" si="0"/>
        <v>96.528999999999996</v>
      </c>
      <c r="R14" s="57">
        <f t="shared" si="0"/>
        <v>112.233</v>
      </c>
      <c r="S14" s="57">
        <f t="shared" si="0"/>
        <v>50.673999999999999</v>
      </c>
      <c r="T14" s="57">
        <f t="shared" si="0"/>
        <v>50.728000000000002</v>
      </c>
      <c r="U14" s="57">
        <f t="shared" si="0"/>
        <v>56.716999999999999</v>
      </c>
      <c r="V14" s="57">
        <f t="shared" si="0"/>
        <v>50.942999999999998</v>
      </c>
      <c r="W14" s="57">
        <f t="shared" si="0"/>
        <v>92.119</v>
      </c>
      <c r="X14" s="57">
        <f t="shared" si="0"/>
        <v>94.12</v>
      </c>
      <c r="Y14" s="57">
        <f t="shared" si="0"/>
        <v>95.141999999999996</v>
      </c>
      <c r="Z14" s="58" t="str">
        <f t="shared" si="0"/>
        <v/>
      </c>
      <c r="AA14" s="59">
        <f>SUM(AA9:AA13)</f>
        <v>2973.14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0.318</v>
      </c>
      <c r="I18" s="72"/>
      <c r="J18" s="72"/>
      <c r="K18" s="72">
        <v>0.41200000000000003</v>
      </c>
      <c r="L18" s="72"/>
      <c r="M18" s="72"/>
      <c r="N18" s="72"/>
      <c r="O18" s="72"/>
      <c r="P18" s="72"/>
      <c r="Q18" s="72"/>
      <c r="R18" s="72"/>
      <c r="S18" s="72">
        <v>0.47899999999999998</v>
      </c>
      <c r="T18" s="72">
        <v>0.48899999999999999</v>
      </c>
      <c r="U18" s="72">
        <v>0.502</v>
      </c>
      <c r="V18" s="72">
        <v>0.49</v>
      </c>
      <c r="W18" s="72"/>
      <c r="X18" s="72"/>
      <c r="Y18" s="72">
        <v>0.32300000000000001</v>
      </c>
      <c r="Z18" s="73"/>
      <c r="AA18" s="74">
        <f>SUM(B18:Z18)</f>
        <v>3.0130000000000003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6.0000000000000001E-3</v>
      </c>
      <c r="I19" s="76"/>
      <c r="J19" s="76"/>
      <c r="K19" s="76">
        <v>1.2E-2</v>
      </c>
      <c r="L19" s="76"/>
      <c r="M19" s="76"/>
      <c r="N19" s="76"/>
      <c r="O19" s="76"/>
      <c r="P19" s="76"/>
      <c r="Q19" s="76"/>
      <c r="R19" s="76"/>
      <c r="S19" s="76">
        <v>0.40300000000000002</v>
      </c>
      <c r="T19" s="76">
        <v>1.2E-2</v>
      </c>
      <c r="U19" s="76">
        <v>1.2E-2</v>
      </c>
      <c r="V19" s="76">
        <v>1.2E-2</v>
      </c>
      <c r="W19" s="76"/>
      <c r="X19" s="76"/>
      <c r="Y19" s="76">
        <v>6.0000000000000001E-3</v>
      </c>
      <c r="Z19" s="73"/>
      <c r="AA19" s="74">
        <f>SUM(B19:Z19)</f>
        <v>0.46300000000000008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0.32400000000000001</v>
      </c>
      <c r="I22" s="83">
        <f t="shared" si="1"/>
        <v>0</v>
      </c>
      <c r="J22" s="83">
        <f t="shared" si="1"/>
        <v>0</v>
      </c>
      <c r="K22" s="83">
        <f t="shared" si="1"/>
        <v>0.42400000000000004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0.88200000000000001</v>
      </c>
      <c r="T22" s="83">
        <f t="shared" si="1"/>
        <v>0.501</v>
      </c>
      <c r="U22" s="83">
        <f t="shared" si="1"/>
        <v>0.51400000000000001</v>
      </c>
      <c r="V22" s="83">
        <f t="shared" si="1"/>
        <v>0.502</v>
      </c>
      <c r="W22" s="83">
        <f t="shared" si="1"/>
        <v>0</v>
      </c>
      <c r="X22" s="83">
        <f t="shared" si="1"/>
        <v>0</v>
      </c>
      <c r="Y22" s="83">
        <f t="shared" si="1"/>
        <v>0.32900000000000001</v>
      </c>
      <c r="Z22" s="84">
        <f t="shared" si="1"/>
        <v>0</v>
      </c>
      <c r="AA22" s="85">
        <f t="shared" si="1"/>
        <v>3.4760000000000004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424.57400000000001</v>
      </c>
      <c r="C26" s="72">
        <v>412.37599999999998</v>
      </c>
      <c r="D26" s="72">
        <v>303.93400000000003</v>
      </c>
      <c r="E26" s="72">
        <v>16.079999999999998</v>
      </c>
      <c r="F26" s="72">
        <v>129.768</v>
      </c>
      <c r="G26" s="72">
        <v>390.22</v>
      </c>
      <c r="H26" s="72">
        <v>67.286000000000001</v>
      </c>
      <c r="I26" s="72">
        <v>95.805999999999997</v>
      </c>
      <c r="J26" s="72">
        <v>63.2</v>
      </c>
      <c r="K26" s="72">
        <v>40.776000000000003</v>
      </c>
      <c r="L26" s="72">
        <v>56.13</v>
      </c>
      <c r="M26" s="72">
        <v>47.335999999999999</v>
      </c>
      <c r="N26" s="72">
        <v>44.677</v>
      </c>
      <c r="O26" s="72">
        <v>91.063000000000002</v>
      </c>
      <c r="P26" s="72">
        <v>91.456999999999994</v>
      </c>
      <c r="Q26" s="72">
        <v>96.528999999999996</v>
      </c>
      <c r="R26" s="72">
        <v>112.233</v>
      </c>
      <c r="S26" s="72">
        <v>51.555999999999997</v>
      </c>
      <c r="T26" s="72">
        <v>51.228999999999999</v>
      </c>
      <c r="U26" s="72">
        <v>57.231000000000002</v>
      </c>
      <c r="V26" s="72">
        <v>51.445</v>
      </c>
      <c r="W26" s="72">
        <v>92.119</v>
      </c>
      <c r="X26" s="72">
        <v>94.12</v>
      </c>
      <c r="Y26" s="72">
        <v>95.471000000000004</v>
      </c>
      <c r="Z26" s="73"/>
      <c r="AA26" s="74">
        <f>SUM(B26:Z26)</f>
        <v>2976.6160000000009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424.57400000000001</v>
      </c>
      <c r="C28" s="57">
        <f t="shared" si="2"/>
        <v>412.37599999999998</v>
      </c>
      <c r="D28" s="57">
        <f t="shared" si="2"/>
        <v>303.93400000000003</v>
      </c>
      <c r="E28" s="57">
        <f t="shared" si="2"/>
        <v>16.079999999999998</v>
      </c>
      <c r="F28" s="57">
        <f t="shared" si="2"/>
        <v>129.768</v>
      </c>
      <c r="G28" s="57">
        <f t="shared" si="2"/>
        <v>390.22</v>
      </c>
      <c r="H28" s="57">
        <f t="shared" si="2"/>
        <v>67.286000000000001</v>
      </c>
      <c r="I28" s="57">
        <f t="shared" si="2"/>
        <v>95.805999999999997</v>
      </c>
      <c r="J28" s="57">
        <f t="shared" si="2"/>
        <v>63.2</v>
      </c>
      <c r="K28" s="57">
        <f t="shared" si="2"/>
        <v>40.776000000000003</v>
      </c>
      <c r="L28" s="57">
        <f t="shared" si="2"/>
        <v>56.13</v>
      </c>
      <c r="M28" s="57">
        <f t="shared" si="2"/>
        <v>47.335999999999999</v>
      </c>
      <c r="N28" s="57">
        <f t="shared" si="2"/>
        <v>44.677</v>
      </c>
      <c r="O28" s="57">
        <f t="shared" si="2"/>
        <v>91.063000000000002</v>
      </c>
      <c r="P28" s="57">
        <f t="shared" si="2"/>
        <v>91.456999999999994</v>
      </c>
      <c r="Q28" s="57">
        <f t="shared" si="2"/>
        <v>96.528999999999996</v>
      </c>
      <c r="R28" s="57">
        <f t="shared" si="2"/>
        <v>112.233</v>
      </c>
      <c r="S28" s="57">
        <f t="shared" si="2"/>
        <v>51.555999999999997</v>
      </c>
      <c r="T28" s="57">
        <f t="shared" si="2"/>
        <v>51.228999999999999</v>
      </c>
      <c r="U28" s="57">
        <f t="shared" si="2"/>
        <v>57.231000000000002</v>
      </c>
      <c r="V28" s="57">
        <f t="shared" si="2"/>
        <v>51.445</v>
      </c>
      <c r="W28" s="57">
        <f t="shared" si="2"/>
        <v>92.119</v>
      </c>
      <c r="X28" s="57">
        <f t="shared" si="2"/>
        <v>94.12</v>
      </c>
      <c r="Y28" s="57">
        <f t="shared" si="2"/>
        <v>95.471000000000004</v>
      </c>
      <c r="Z28" s="58">
        <f t="shared" si="2"/>
        <v>0</v>
      </c>
      <c r="AA28" s="59">
        <f t="shared" si="2"/>
        <v>2976.6160000000009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424.57400000000001</v>
      </c>
      <c r="C47" s="83">
        <f t="shared" ref="C47:Z47" si="8">SUM(C10:C13)+C22+C36</f>
        <v>412.37599999999998</v>
      </c>
      <c r="D47" s="83">
        <f t="shared" si="8"/>
        <v>303.93400000000003</v>
      </c>
      <c r="E47" s="83">
        <f t="shared" si="8"/>
        <v>16.079999999999998</v>
      </c>
      <c r="F47" s="83">
        <f t="shared" si="8"/>
        <v>129.768</v>
      </c>
      <c r="G47" s="83">
        <f t="shared" si="8"/>
        <v>390.22</v>
      </c>
      <c r="H47" s="83">
        <f t="shared" si="8"/>
        <v>67.286000000000001</v>
      </c>
      <c r="I47" s="83">
        <f t="shared" si="8"/>
        <v>95.805999999999997</v>
      </c>
      <c r="J47" s="83">
        <f t="shared" si="8"/>
        <v>63.2</v>
      </c>
      <c r="K47" s="83">
        <f t="shared" si="8"/>
        <v>40.776000000000003</v>
      </c>
      <c r="L47" s="83">
        <f t="shared" si="8"/>
        <v>56.13</v>
      </c>
      <c r="M47" s="83">
        <f t="shared" si="8"/>
        <v>47.335999999999999</v>
      </c>
      <c r="N47" s="83">
        <f t="shared" si="8"/>
        <v>44.677</v>
      </c>
      <c r="O47" s="83">
        <f t="shared" si="8"/>
        <v>91.063000000000002</v>
      </c>
      <c r="P47" s="83">
        <f t="shared" si="8"/>
        <v>91.456999999999994</v>
      </c>
      <c r="Q47" s="83">
        <f t="shared" si="8"/>
        <v>96.528999999999996</v>
      </c>
      <c r="R47" s="83">
        <f t="shared" si="8"/>
        <v>112.233</v>
      </c>
      <c r="S47" s="83">
        <f t="shared" si="8"/>
        <v>51.555999999999997</v>
      </c>
      <c r="T47" s="83">
        <f t="shared" si="8"/>
        <v>51.228999999999999</v>
      </c>
      <c r="U47" s="83">
        <f t="shared" si="8"/>
        <v>57.231000000000002</v>
      </c>
      <c r="V47" s="83">
        <f t="shared" si="8"/>
        <v>51.445</v>
      </c>
      <c r="W47" s="83">
        <f t="shared" si="8"/>
        <v>92.119</v>
      </c>
      <c r="X47" s="83">
        <f t="shared" si="8"/>
        <v>94.12</v>
      </c>
      <c r="Y47" s="83">
        <f t="shared" si="8"/>
        <v>95.470999999999989</v>
      </c>
      <c r="Z47" s="84">
        <f t="shared" si="8"/>
        <v>0</v>
      </c>
      <c r="AA47" s="100">
        <f>SUM(B47:Z47)</f>
        <v>2976.6160000000009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2021-01-03T21:21:40Z</dcterms:created>
  <dcterms:modified xsi:type="dcterms:W3CDTF">2021-01-03T21:21:42Z</dcterms:modified>
</cp:coreProperties>
</file>