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[1]SPOT_Orders_OverView_01!$A$19:$A$30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<sst xmlns="http://schemas.openxmlformats.org/spreadsheetml/2006/main" count="110" uniqueCount="50">
  <si>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02/01/2021 23:21:25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</si>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</sst>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22.431000000000001</c:v>
                </c:pt>
                <c:pt idx="16">
                  <c:v>3.6</c:v>
                </c:pt>
                <c:pt idx="17">
                  <c:v>0.38200000000000001</c:v>
                </c:pt>
                <c:pt idx="19">
                  <c:v>3.81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16.317</c:v>
                </c:pt>
                <c:pt idx="1">
                  <c:v>11.77</c:v>
                </c:pt>
                <c:pt idx="2">
                  <c:v>12.744</c:v>
                </c:pt>
                <c:pt idx="3">
                  <c:v>19.189999999999998</c:v>
                </c:pt>
                <c:pt idx="4">
                  <c:v>19.524999999999999</c:v>
                </c:pt>
                <c:pt idx="5">
                  <c:v>22.747</c:v>
                </c:pt>
                <c:pt idx="6">
                  <c:v>22.140999999999998</c:v>
                </c:pt>
                <c:pt idx="7">
                  <c:v>10.241</c:v>
                </c:pt>
                <c:pt idx="8">
                  <c:v>2.3130000000000002</c:v>
                </c:pt>
                <c:pt idx="9">
                  <c:v>5.94</c:v>
                </c:pt>
                <c:pt idx="10">
                  <c:v>17.597999999999999</c:v>
                </c:pt>
                <c:pt idx="11">
                  <c:v>22.444999999999997</c:v>
                </c:pt>
                <c:pt idx="12">
                  <c:v>17.558999999999997</c:v>
                </c:pt>
                <c:pt idx="13">
                  <c:v>13.867999999999999</c:v>
                </c:pt>
                <c:pt idx="14">
                  <c:v>17.102000000000004</c:v>
                </c:pt>
                <c:pt idx="15">
                  <c:v>5.8919999999999995</c:v>
                </c:pt>
                <c:pt idx="16">
                  <c:v>12.492999999999999</c:v>
                </c:pt>
                <c:pt idx="17">
                  <c:v>14.151999999999999</c:v>
                </c:pt>
                <c:pt idx="18">
                  <c:v>13.994999999999999</c:v>
                </c:pt>
                <c:pt idx="19">
                  <c:v>7.0440000000000005</c:v>
                </c:pt>
                <c:pt idx="20">
                  <c:v>10.289</c:v>
                </c:pt>
                <c:pt idx="21">
                  <c:v>4.5030000000000001</c:v>
                </c:pt>
                <c:pt idx="22">
                  <c:v>5.875</c:v>
                </c:pt>
                <c:pt idx="23">
                  <c:v>7.625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9593072"/>
        <c:axId val="3195934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16.317</c:v>
                </c:pt>
                <c:pt idx="1">
                  <c:v>11.77</c:v>
                </c:pt>
                <c:pt idx="2">
                  <c:v>12.744000000000002</c:v>
                </c:pt>
                <c:pt idx="3">
                  <c:v>19.189999999999998</c:v>
                </c:pt>
                <c:pt idx="4">
                  <c:v>19.525000000000002</c:v>
                </c:pt>
                <c:pt idx="5">
                  <c:v>22.747000000000003</c:v>
                </c:pt>
                <c:pt idx="6">
                  <c:v>22.140999999999998</c:v>
                </c:pt>
                <c:pt idx="7">
                  <c:v>11.47</c:v>
                </c:pt>
                <c:pt idx="8">
                  <c:v>3.742</c:v>
                </c:pt>
                <c:pt idx="9">
                  <c:v>7.5619999999999994</c:v>
                </c:pt>
                <c:pt idx="10">
                  <c:v>19.588999999999999</c:v>
                </c:pt>
                <c:pt idx="11">
                  <c:v>22.444999999999997</c:v>
                </c:pt>
                <c:pt idx="12">
                  <c:v>17.558999999999997</c:v>
                </c:pt>
                <c:pt idx="13">
                  <c:v>15.487000000000002</c:v>
                </c:pt>
                <c:pt idx="14">
                  <c:v>17.101999999999997</c:v>
                </c:pt>
                <c:pt idx="15">
                  <c:v>28.323</c:v>
                </c:pt>
                <c:pt idx="16">
                  <c:v>16.102</c:v>
                </c:pt>
                <c:pt idx="17">
                  <c:v>14.548</c:v>
                </c:pt>
                <c:pt idx="18">
                  <c:v>13.994999999999999</c:v>
                </c:pt>
                <c:pt idx="19">
                  <c:v>10.853999999999999</c:v>
                </c:pt>
                <c:pt idx="20">
                  <c:v>10.289</c:v>
                </c:pt>
                <c:pt idx="21">
                  <c:v>4.5029999999999992</c:v>
                </c:pt>
                <c:pt idx="22">
                  <c:v>5.875</c:v>
                </c:pt>
                <c:pt idx="23">
                  <c:v>9.0609999999999999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593072"/>
        <c:axId val="3195934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45.16</c:v>
                </c:pt>
                <c:pt idx="1">
                  <c:v>41.85</c:v>
                </c:pt>
                <c:pt idx="2">
                  <c:v>34.25</c:v>
                </c:pt>
                <c:pt idx="3">
                  <c:v>28.54</c:v>
                </c:pt>
                <c:pt idx="4">
                  <c:v>13.2</c:v>
                </c:pt>
                <c:pt idx="5">
                  <c:v>20.11</c:v>
                </c:pt>
                <c:pt idx="6">
                  <c:v>21.87</c:v>
                </c:pt>
                <c:pt idx="7">
                  <c:v>36.31</c:v>
                </c:pt>
                <c:pt idx="8">
                  <c:v>40.07</c:v>
                </c:pt>
                <c:pt idx="9">
                  <c:v>41.2</c:v>
                </c:pt>
                <c:pt idx="10">
                  <c:v>48.95</c:v>
                </c:pt>
                <c:pt idx="11">
                  <c:v>52</c:v>
                </c:pt>
                <c:pt idx="12">
                  <c:v>47.4</c:v>
                </c:pt>
                <c:pt idx="13">
                  <c:v>38.549999999999997</c:v>
                </c:pt>
                <c:pt idx="14">
                  <c:v>46.73</c:v>
                </c:pt>
                <c:pt idx="15">
                  <c:v>44.27</c:v>
                </c:pt>
                <c:pt idx="16">
                  <c:v>49.92</c:v>
                </c:pt>
                <c:pt idx="17">
                  <c:v>58</c:v>
                </c:pt>
                <c:pt idx="18">
                  <c:v>62.5</c:v>
                </c:pt>
                <c:pt idx="19">
                  <c:v>94.9</c:v>
                </c:pt>
                <c:pt idx="20">
                  <c:v>63</c:v>
                </c:pt>
                <c:pt idx="21">
                  <c:v>53.79</c:v>
                </c:pt>
                <c:pt idx="22">
                  <c:v>52</c:v>
                </c:pt>
                <c:pt idx="23">
                  <c:v>48.58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594248"/>
        <c:axId val="319593856"/>
      </c:lineChart>
      <c:catAx>
        <c:axId val="319593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9593464"/>
        <c:crosses val="autoZero"/>
        <c:auto val="1"/>
        <c:lblAlgn val="ctr"/>
        <c:lblOffset val="100"/>
        <c:noMultiLvlLbl val="0"/>
      </c:catAx>
      <c:valAx>
        <c:axId val="319593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9593072"/>
        <c:crosses val="autoZero"/>
        <c:crossBetween val="between"/>
      </c:valAx>
      <c:valAx>
        <c:axId val="319593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9594248"/>
        <c:crosses val="max"/>
        <c:crossBetween val="between"/>
      </c:valAx>
      <c:catAx>
        <c:axId val="319594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9593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30.222999999999999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313.36799999999994</v>
          </cell>
        </row>
        <row r="31">
          <cell r="C31">
            <v>0</v>
          </cell>
        </row>
        <row r="32">
          <cell r="C32">
            <v>3.7970000000000006</v>
          </cell>
        </row>
        <row r="33">
          <cell r="C33">
            <v>5.5519999999999996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2.9560000000000004</v>
          </cell>
        </row>
        <row r="40">
          <cell r="C40">
            <v>60.643999999999998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289.33999999999992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45.16</v>
          </cell>
          <cell r="C7">
            <v>41.85</v>
          </cell>
          <cell r="D7">
            <v>34.25</v>
          </cell>
          <cell r="E7">
            <v>28.54</v>
          </cell>
          <cell r="F7">
            <v>13.2</v>
          </cell>
          <cell r="G7">
            <v>20.11</v>
          </cell>
          <cell r="H7">
            <v>21.87</v>
          </cell>
          <cell r="I7">
            <v>36.31</v>
          </cell>
          <cell r="J7">
            <v>40.07</v>
          </cell>
          <cell r="K7">
            <v>41.2</v>
          </cell>
          <cell r="L7">
            <v>48.95</v>
          </cell>
          <cell r="M7">
            <v>52</v>
          </cell>
          <cell r="N7">
            <v>47.4</v>
          </cell>
          <cell r="O7">
            <v>38.549999999999997</v>
          </cell>
          <cell r="P7">
            <v>46.73</v>
          </cell>
          <cell r="Q7">
            <v>44.27</v>
          </cell>
          <cell r="R7">
            <v>49.92</v>
          </cell>
          <cell r="S7">
            <v>58</v>
          </cell>
          <cell r="T7">
            <v>62.5</v>
          </cell>
          <cell r="U7">
            <v>94.9</v>
          </cell>
          <cell r="V7">
            <v>63</v>
          </cell>
          <cell r="W7">
            <v>53.79</v>
          </cell>
          <cell r="X7">
            <v>52</v>
          </cell>
          <cell r="Y7">
            <v>48.58</v>
          </cell>
        </row>
        <row r="37">
          <cell r="Q37">
            <v>22.431000000000001</v>
          </cell>
          <cell r="S37">
            <v>0.185</v>
          </cell>
        </row>
        <row r="38">
          <cell r="R38">
            <v>3.6</v>
          </cell>
          <cell r="S38">
            <v>0.19700000000000001</v>
          </cell>
          <cell r="U38">
            <v>3.81</v>
          </cell>
        </row>
        <row r="59">
          <cell r="B59">
            <v>16.317</v>
          </cell>
          <cell r="C59">
            <v>11.77</v>
          </cell>
          <cell r="D59">
            <v>12.744</v>
          </cell>
          <cell r="E59">
            <v>19.189999999999998</v>
          </cell>
          <cell r="F59">
            <v>19.524999999999999</v>
          </cell>
          <cell r="G59">
            <v>22.747</v>
          </cell>
          <cell r="H59">
            <v>22.140999999999998</v>
          </cell>
          <cell r="I59">
            <v>10.241</v>
          </cell>
          <cell r="J59">
            <v>2.3130000000000002</v>
          </cell>
          <cell r="K59">
            <v>5.94</v>
          </cell>
          <cell r="L59">
            <v>17.597999999999999</v>
          </cell>
          <cell r="M59">
            <v>22.444999999999997</v>
          </cell>
          <cell r="N59">
            <v>17.558999999999997</v>
          </cell>
          <cell r="O59">
            <v>13.867999999999999</v>
          </cell>
          <cell r="P59">
            <v>17.102000000000004</v>
          </cell>
          <cell r="Q59">
            <v>5.8919999999999995</v>
          </cell>
          <cell r="R59">
            <v>12.492999999999999</v>
          </cell>
          <cell r="S59">
            <v>14.151999999999999</v>
          </cell>
          <cell r="T59">
            <v>13.994999999999999</v>
          </cell>
          <cell r="U59">
            <v>7.0440000000000005</v>
          </cell>
          <cell r="V59">
            <v>10.289</v>
          </cell>
          <cell r="W59">
            <v>4.5030000000000001</v>
          </cell>
          <cell r="X59">
            <v>5.875</v>
          </cell>
          <cell r="Y59">
            <v>7.625</v>
          </cell>
        </row>
        <row r="65">
          <cell r="I65">
            <v>0.59</v>
          </cell>
          <cell r="J65">
            <v>0.61099999999999999</v>
          </cell>
          <cell r="K65">
            <v>0.63700000000000001</v>
          </cell>
          <cell r="L65">
            <v>0.66</v>
          </cell>
          <cell r="O65">
            <v>0.65200000000000002</v>
          </cell>
          <cell r="Y65">
            <v>0.64700000000000002</v>
          </cell>
        </row>
        <row r="66">
          <cell r="I66">
            <v>0.63900000000000001</v>
          </cell>
          <cell r="J66">
            <v>0.81799999999999995</v>
          </cell>
          <cell r="K66">
            <v>0.98499999999999999</v>
          </cell>
          <cell r="L66">
            <v>1.331</v>
          </cell>
          <cell r="O66">
            <v>0.96699999999999997</v>
          </cell>
          <cell r="R66">
            <v>8.9999999999999993E-3</v>
          </cell>
          <cell r="S66">
            <v>1.4E-2</v>
          </cell>
          <cell r="Y66">
            <v>0.78900000000000003</v>
          </cell>
        </row>
      </sheetData>
      <sheetData sheetId="17">
        <row r="59">
          <cell r="B59">
            <v>14.129000000000001</v>
          </cell>
          <cell r="C59">
            <v>9.5329999999999995</v>
          </cell>
          <cell r="D59">
            <v>8.1410000000000018</v>
          </cell>
          <cell r="E59">
            <v>14.695</v>
          </cell>
          <cell r="F59">
            <v>18.041</v>
          </cell>
          <cell r="G59">
            <v>18.728999999999999</v>
          </cell>
          <cell r="H59">
            <v>20.064999999999998</v>
          </cell>
          <cell r="I59">
            <v>10.616</v>
          </cell>
          <cell r="J59">
            <v>2.593</v>
          </cell>
          <cell r="K59">
            <v>6.5529999999999999</v>
          </cell>
          <cell r="L59">
            <v>18.741999999999997</v>
          </cell>
          <cell r="M59">
            <v>19.356999999999999</v>
          </cell>
          <cell r="N59">
            <v>15.289</v>
          </cell>
          <cell r="O59">
            <v>14.610000000000001</v>
          </cell>
          <cell r="P59">
            <v>15.759</v>
          </cell>
          <cell r="Q59">
            <v>26.637</v>
          </cell>
          <cell r="R59">
            <v>14.383000000000001</v>
          </cell>
          <cell r="S59">
            <v>9.6119999999999983</v>
          </cell>
          <cell r="T59">
            <v>5.3419999999999996</v>
          </cell>
          <cell r="U59">
            <v>4.21</v>
          </cell>
          <cell r="V59">
            <v>8.1080000000000005</v>
          </cell>
          <cell r="W59">
            <v>2.359</v>
          </cell>
          <cell r="X59">
            <v>3.613</v>
          </cell>
          <cell r="Y59">
            <v>8.2240000000000002</v>
          </cell>
        </row>
        <row r="65">
          <cell r="D65">
            <v>0.55400000000000005</v>
          </cell>
          <cell r="E65">
            <v>0.56000000000000005</v>
          </cell>
          <cell r="G65">
            <v>0.58199999999999996</v>
          </cell>
          <cell r="T65">
            <v>0.63300000000000001</v>
          </cell>
          <cell r="U65">
            <v>0.627</v>
          </cell>
        </row>
        <row r="66">
          <cell r="B66">
            <v>2.1879999999999997</v>
          </cell>
          <cell r="C66">
            <v>2.2370000000000001</v>
          </cell>
          <cell r="D66">
            <v>4.0490000000000004</v>
          </cell>
          <cell r="E66">
            <v>3.9349999999999996</v>
          </cell>
          <cell r="F66">
            <v>1.484</v>
          </cell>
          <cell r="G66">
            <v>3.4359999999999999</v>
          </cell>
          <cell r="H66">
            <v>2.0760000000000001</v>
          </cell>
          <cell r="I66">
            <v>0.85399999999999998</v>
          </cell>
          <cell r="J66">
            <v>1.149</v>
          </cell>
          <cell r="K66">
            <v>1.0089999999999999</v>
          </cell>
          <cell r="L66">
            <v>0.84699999999999998</v>
          </cell>
          <cell r="M66">
            <v>3.0880000000000001</v>
          </cell>
          <cell r="N66">
            <v>2.2699999999999996</v>
          </cell>
          <cell r="O66">
            <v>0.877</v>
          </cell>
          <cell r="P66">
            <v>1.343</v>
          </cell>
          <cell r="Q66">
            <v>1.6859999999999999</v>
          </cell>
          <cell r="R66">
            <v>1.7190000000000001</v>
          </cell>
          <cell r="S66">
            <v>4.9359999999999999</v>
          </cell>
          <cell r="T66">
            <v>8.02</v>
          </cell>
          <cell r="U66">
            <v>6.0169999999999995</v>
          </cell>
          <cell r="V66">
            <v>2.181</v>
          </cell>
          <cell r="W66">
            <v>2.1439999999999997</v>
          </cell>
          <cell r="X66">
            <v>2.262</v>
          </cell>
          <cell r="Y66">
            <v>0.83699999999999997</v>
          </cell>
        </row>
      </sheetData>
      <sheetData sheetId="18">
        <row r="7">
          <cell r="B7">
            <v>45.16</v>
          </cell>
          <cell r="C7">
            <v>41.85</v>
          </cell>
          <cell r="D7">
            <v>34.25</v>
          </cell>
          <cell r="E7">
            <v>28.54</v>
          </cell>
          <cell r="F7">
            <v>13.2</v>
          </cell>
          <cell r="G7">
            <v>20.11</v>
          </cell>
          <cell r="H7">
            <v>21.87</v>
          </cell>
          <cell r="I7">
            <v>36.31</v>
          </cell>
          <cell r="J7">
            <v>40.07</v>
          </cell>
          <cell r="K7">
            <v>41.2</v>
          </cell>
          <cell r="L7">
            <v>48.95</v>
          </cell>
          <cell r="M7">
            <v>52</v>
          </cell>
          <cell r="N7">
            <v>47.4</v>
          </cell>
          <cell r="O7">
            <v>38.549999999999997</v>
          </cell>
          <cell r="P7">
            <v>46.73</v>
          </cell>
          <cell r="Q7">
            <v>44.27</v>
          </cell>
          <cell r="R7">
            <v>49.92</v>
          </cell>
          <cell r="S7">
            <v>58</v>
          </cell>
          <cell r="T7">
            <v>62.5</v>
          </cell>
          <cell r="U7">
            <v>94.9</v>
          </cell>
          <cell r="V7">
            <v>63</v>
          </cell>
          <cell r="W7">
            <v>53.79</v>
          </cell>
          <cell r="X7">
            <v>52</v>
          </cell>
          <cell r="Y7">
            <v>48.58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KORINTHOS_POWER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SOLARENERGY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44200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16.317</v>
      </c>
      <c r="C4" s="18">
        <v>11.77</v>
      </c>
      <c r="D4" s="18">
        <v>12.744</v>
      </c>
      <c r="E4" s="18">
        <v>19.189999999999998</v>
      </c>
      <c r="F4" s="18">
        <v>19.524999999999999</v>
      </c>
      <c r="G4" s="18">
        <v>22.747</v>
      </c>
      <c r="H4" s="18">
        <v>22.140999999999998</v>
      </c>
      <c r="I4" s="18">
        <v>11.469999999999999</v>
      </c>
      <c r="J4" s="18">
        <v>3.7419999999999995</v>
      </c>
      <c r="K4" s="18">
        <v>7.5620000000000003</v>
      </c>
      <c r="L4" s="18">
        <v>19.588999999999999</v>
      </c>
      <c r="M4" s="18">
        <v>22.444999999999997</v>
      </c>
      <c r="N4" s="18">
        <v>17.558999999999997</v>
      </c>
      <c r="O4" s="18">
        <v>15.487000000000002</v>
      </c>
      <c r="P4" s="18">
        <v>17.102000000000004</v>
      </c>
      <c r="Q4" s="18">
        <v>28.323</v>
      </c>
      <c r="R4" s="18">
        <v>16.102</v>
      </c>
      <c r="S4" s="18">
        <v>14.548</v>
      </c>
      <c r="T4" s="18">
        <v>13.994999999999999</v>
      </c>
      <c r="U4" s="18">
        <v>10.853999999999999</v>
      </c>
      <c r="V4" s="18">
        <v>10.289</v>
      </c>
      <c r="W4" s="18">
        <v>4.5030000000000001</v>
      </c>
      <c r="X4" s="18">
        <v>5.875</v>
      </c>
      <c r="Y4" s="18">
        <v>9.0609999999999999</v>
      </c>
      <c r="Z4" s="19"/>
      <c r="AA4" s="20">
        <f>SUM(B4:Z4)</f>
        <v>352.93999999999988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45.16</v>
      </c>
      <c r="C7" s="28">
        <v>41.85</v>
      </c>
      <c r="D7" s="28">
        <v>34.25</v>
      </c>
      <c r="E7" s="28">
        <v>28.54</v>
      </c>
      <c r="F7" s="28">
        <v>13.2</v>
      </c>
      <c r="G7" s="28">
        <v>20.11</v>
      </c>
      <c r="H7" s="28">
        <v>21.87</v>
      </c>
      <c r="I7" s="28">
        <v>36.31</v>
      </c>
      <c r="J7" s="28">
        <v>40.07</v>
      </c>
      <c r="K7" s="28">
        <v>41.2</v>
      </c>
      <c r="L7" s="28">
        <v>48.95</v>
      </c>
      <c r="M7" s="28">
        <v>52</v>
      </c>
      <c r="N7" s="28">
        <v>47.4</v>
      </c>
      <c r="O7" s="28">
        <v>38.549999999999997</v>
      </c>
      <c r="P7" s="28">
        <v>46.73</v>
      </c>
      <c r="Q7" s="28">
        <v>44.27</v>
      </c>
      <c r="R7" s="28">
        <v>49.92</v>
      </c>
      <c r="S7" s="28">
        <v>58</v>
      </c>
      <c r="T7" s="28">
        <v>62.5</v>
      </c>
      <c r="U7" s="28">
        <v>94.9</v>
      </c>
      <c r="V7" s="28">
        <v>63</v>
      </c>
      <c r="W7" s="28">
        <v>53.79</v>
      </c>
      <c r="X7" s="28">
        <v>52</v>
      </c>
      <c r="Y7" s="28">
        <v>48.58</v>
      </c>
      <c r="Z7" s="29"/>
      <c r="AA7" s="30">
        <f>IF(SUM(GR_MAINLAND_MCP_SUM_SELL)&lt;&gt;0,AVERAGEIF(GR_MAINLAND_MCP_SUM_SELL,"&lt;&gt;"""),"")</f>
        <v>45.131249999999987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22.431000000000001</v>
      </c>
      <c r="R11" s="47">
        <v>3.6</v>
      </c>
      <c r="S11" s="47">
        <v>0.38200000000000001</v>
      </c>
      <c r="T11" s="47"/>
      <c r="U11" s="47">
        <v>3.81</v>
      </c>
      <c r="V11" s="47"/>
      <c r="W11" s="47"/>
      <c r="X11" s="47"/>
      <c r="Y11" s="47"/>
      <c r="Z11" s="48"/>
      <c r="AA11" s="49">
        <f>SUM(B11:Z11)</f>
        <v>30.223000000000003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16.317</v>
      </c>
      <c r="C13" s="52">
        <v>11.77</v>
      </c>
      <c r="D13" s="52">
        <v>12.744</v>
      </c>
      <c r="E13" s="52">
        <v>19.189999999999998</v>
      </c>
      <c r="F13" s="52">
        <v>19.524999999999999</v>
      </c>
      <c r="G13" s="52">
        <v>22.747</v>
      </c>
      <c r="H13" s="52">
        <v>22.140999999999998</v>
      </c>
      <c r="I13" s="52">
        <v>10.241</v>
      </c>
      <c r="J13" s="52">
        <v>2.3130000000000002</v>
      </c>
      <c r="K13" s="52">
        <v>5.94</v>
      </c>
      <c r="L13" s="52">
        <v>17.597999999999999</v>
      </c>
      <c r="M13" s="52">
        <v>22.444999999999997</v>
      </c>
      <c r="N13" s="52">
        <v>17.558999999999997</v>
      </c>
      <c r="O13" s="52">
        <v>13.867999999999999</v>
      </c>
      <c r="P13" s="52">
        <v>17.102000000000004</v>
      </c>
      <c r="Q13" s="52">
        <v>5.8919999999999995</v>
      </c>
      <c r="R13" s="52">
        <v>12.492999999999999</v>
      </c>
      <c r="S13" s="52">
        <v>14.151999999999999</v>
      </c>
      <c r="T13" s="52">
        <v>13.994999999999999</v>
      </c>
      <c r="U13" s="52">
        <v>7.0440000000000005</v>
      </c>
      <c r="V13" s="52">
        <v>10.289</v>
      </c>
      <c r="W13" s="52">
        <v>4.5030000000000001</v>
      </c>
      <c r="X13" s="52">
        <v>5.875</v>
      </c>
      <c r="Y13" s="52">
        <v>7.625</v>
      </c>
      <c r="Z13" s="53"/>
      <c r="AA13" s="54">
        <f>SUM(B13:Z13)</f>
        <v>313.36799999999994</v>
      </c>
    </row>
    <row r="14" spans="1:27" ht="30" customHeight="1" thickBot="1" x14ac:dyDescent="0.25">
      <c r="A14" s="55" t="s">
        <v>10</v>
      </c>
      <c r="B14" s="56">
        <f>IF(LEN(B$2)&gt;0,SUM(B10:B13),"")</f>
        <v>16.317</v>
      </c>
      <c r="C14" s="57">
        <f t="shared" ref="C14:Z14" si="0">IF(LEN(C$2)&gt;0,SUM(C10:C13),"")</f>
        <v>11.77</v>
      </c>
      <c r="D14" s="57">
        <f t="shared" si="0"/>
        <v>12.744</v>
      </c>
      <c r="E14" s="57">
        <f t="shared" si="0"/>
        <v>19.189999999999998</v>
      </c>
      <c r="F14" s="57">
        <f t="shared" si="0"/>
        <v>19.524999999999999</v>
      </c>
      <c r="G14" s="57">
        <f t="shared" si="0"/>
        <v>22.747</v>
      </c>
      <c r="H14" s="57">
        <f t="shared" si="0"/>
        <v>22.140999999999998</v>
      </c>
      <c r="I14" s="57">
        <f t="shared" si="0"/>
        <v>10.241</v>
      </c>
      <c r="J14" s="57">
        <f t="shared" si="0"/>
        <v>2.3130000000000002</v>
      </c>
      <c r="K14" s="57">
        <f t="shared" si="0"/>
        <v>5.94</v>
      </c>
      <c r="L14" s="57">
        <f t="shared" si="0"/>
        <v>17.597999999999999</v>
      </c>
      <c r="M14" s="57">
        <f t="shared" si="0"/>
        <v>22.444999999999997</v>
      </c>
      <c r="N14" s="57">
        <f t="shared" si="0"/>
        <v>17.558999999999997</v>
      </c>
      <c r="O14" s="57">
        <f t="shared" si="0"/>
        <v>13.867999999999999</v>
      </c>
      <c r="P14" s="57">
        <f t="shared" si="0"/>
        <v>17.102000000000004</v>
      </c>
      <c r="Q14" s="57">
        <f t="shared" si="0"/>
        <v>28.323</v>
      </c>
      <c r="R14" s="57">
        <f t="shared" si="0"/>
        <v>16.093</v>
      </c>
      <c r="S14" s="57">
        <f t="shared" si="0"/>
        <v>14.533999999999999</v>
      </c>
      <c r="T14" s="57">
        <f t="shared" si="0"/>
        <v>13.994999999999999</v>
      </c>
      <c r="U14" s="57">
        <f t="shared" si="0"/>
        <v>10.854000000000001</v>
      </c>
      <c r="V14" s="57">
        <f t="shared" si="0"/>
        <v>10.289</v>
      </c>
      <c r="W14" s="57">
        <f t="shared" si="0"/>
        <v>4.5030000000000001</v>
      </c>
      <c r="X14" s="57">
        <f t="shared" si="0"/>
        <v>5.875</v>
      </c>
      <c r="Y14" s="57">
        <f t="shared" si="0"/>
        <v>7.625</v>
      </c>
      <c r="Z14" s="58" t="str">
        <f t="shared" si="0"/>
        <v/>
      </c>
      <c r="AA14" s="59">
        <f>SUM(AA9:AA13)</f>
        <v>343.59099999999995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0.59</v>
      </c>
      <c r="J18" s="72">
        <v>0.61099999999999999</v>
      </c>
      <c r="K18" s="72">
        <v>0.63700000000000001</v>
      </c>
      <c r="L18" s="72">
        <v>0.66</v>
      </c>
      <c r="M18" s="72"/>
      <c r="N18" s="72"/>
      <c r="O18" s="72">
        <v>0.65200000000000002</v>
      </c>
      <c r="P18" s="72"/>
      <c r="Q18" s="72"/>
      <c r="R18" s="72"/>
      <c r="S18" s="72"/>
      <c r="T18" s="72"/>
      <c r="U18" s="72"/>
      <c r="V18" s="72"/>
      <c r="W18" s="72"/>
      <c r="X18" s="72"/>
      <c r="Y18" s="72">
        <v>0.64700000000000002</v>
      </c>
      <c r="Z18" s="73"/>
      <c r="AA18" s="74">
        <f>SUM(B18:Z18)</f>
        <v>3.7970000000000006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0.63900000000000001</v>
      </c>
      <c r="J19" s="76">
        <v>0.81799999999999995</v>
      </c>
      <c r="K19" s="76">
        <v>0.98499999999999999</v>
      </c>
      <c r="L19" s="76">
        <v>1.331</v>
      </c>
      <c r="M19" s="76"/>
      <c r="N19" s="76"/>
      <c r="O19" s="76">
        <v>0.96699999999999997</v>
      </c>
      <c r="P19" s="76"/>
      <c r="Q19" s="76"/>
      <c r="R19" s="76">
        <v>8.9999999999999993E-3</v>
      </c>
      <c r="S19" s="76">
        <v>1.4E-2</v>
      </c>
      <c r="T19" s="76"/>
      <c r="U19" s="76"/>
      <c r="V19" s="76"/>
      <c r="W19" s="76"/>
      <c r="X19" s="76"/>
      <c r="Y19" s="76">
        <v>0.78900000000000003</v>
      </c>
      <c r="Z19" s="73"/>
      <c r="AA19" s="74">
        <f>SUM(B19:Z19)</f>
        <v>5.5519999999999996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1.2290000000000001</v>
      </c>
      <c r="J22" s="83">
        <f t="shared" si="1"/>
        <v>1.4289999999999998</v>
      </c>
      <c r="K22" s="83">
        <f t="shared" si="1"/>
        <v>1.6219999999999999</v>
      </c>
      <c r="L22" s="83">
        <f t="shared" si="1"/>
        <v>1.9910000000000001</v>
      </c>
      <c r="M22" s="83">
        <f t="shared" si="1"/>
        <v>0</v>
      </c>
      <c r="N22" s="83">
        <f t="shared" si="1"/>
        <v>0</v>
      </c>
      <c r="O22" s="83">
        <f t="shared" si="1"/>
        <v>1.619</v>
      </c>
      <c r="P22" s="83">
        <f t="shared" si="1"/>
        <v>0</v>
      </c>
      <c r="Q22" s="83">
        <f t="shared" si="1"/>
        <v>0</v>
      </c>
      <c r="R22" s="83">
        <f t="shared" si="1"/>
        <v>8.9999999999999993E-3</v>
      </c>
      <c r="S22" s="83">
        <f t="shared" si="1"/>
        <v>1.4E-2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1.4359999999999999</v>
      </c>
      <c r="Z22" s="84" t="str">
        <f t="shared" si="1"/>
        <v/>
      </c>
      <c r="AA22" s="85">
        <f>SUM(AA17:AA21)</f>
        <v>9.3490000000000002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16.317</v>
      </c>
      <c r="C26" s="72">
        <v>11.77</v>
      </c>
      <c r="D26" s="72">
        <v>12.744</v>
      </c>
      <c r="E26" s="72">
        <v>19.190000000000001</v>
      </c>
      <c r="F26" s="72">
        <v>19.524999999999999</v>
      </c>
      <c r="G26" s="72">
        <v>22.747</v>
      </c>
      <c r="H26" s="72">
        <v>22.140999999999998</v>
      </c>
      <c r="I26" s="72">
        <v>11.47</v>
      </c>
      <c r="J26" s="72">
        <v>3.742</v>
      </c>
      <c r="K26" s="72">
        <v>7.5620000000000003</v>
      </c>
      <c r="L26" s="72">
        <v>19.588999999999999</v>
      </c>
      <c r="M26" s="72">
        <v>22.445</v>
      </c>
      <c r="N26" s="72">
        <v>17.559000000000001</v>
      </c>
      <c r="O26" s="72">
        <v>15.487</v>
      </c>
      <c r="P26" s="72">
        <v>17.102</v>
      </c>
      <c r="Q26" s="72">
        <v>28.323</v>
      </c>
      <c r="R26" s="72">
        <v>16.102</v>
      </c>
      <c r="S26" s="72">
        <v>14.548</v>
      </c>
      <c r="T26" s="72">
        <v>13.994999999999999</v>
      </c>
      <c r="U26" s="72">
        <v>10.853999999999999</v>
      </c>
      <c r="V26" s="72">
        <v>10.289</v>
      </c>
      <c r="W26" s="72">
        <v>4.5030000000000001</v>
      </c>
      <c r="X26" s="72">
        <v>5.875</v>
      </c>
      <c r="Y26" s="72">
        <v>9.0609999999999999</v>
      </c>
      <c r="Z26" s="73"/>
      <c r="AA26" s="74">
        <f>SUM(B26:Z26)</f>
        <v>352.93999999999988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16.317</v>
      </c>
      <c r="C28" s="57">
        <f t="shared" ref="C28:Z28" si="2">IF(LEN(C$2)&gt;0,SUM(C25:C27),"")</f>
        <v>11.77</v>
      </c>
      <c r="D28" s="57">
        <f t="shared" si="2"/>
        <v>12.744</v>
      </c>
      <c r="E28" s="57">
        <f t="shared" si="2"/>
        <v>19.190000000000001</v>
      </c>
      <c r="F28" s="57">
        <f t="shared" si="2"/>
        <v>19.524999999999999</v>
      </c>
      <c r="G28" s="57">
        <f t="shared" si="2"/>
        <v>22.747</v>
      </c>
      <c r="H28" s="57">
        <f t="shared" si="2"/>
        <v>22.140999999999998</v>
      </c>
      <c r="I28" s="57">
        <f t="shared" si="2"/>
        <v>11.47</v>
      </c>
      <c r="J28" s="57">
        <f t="shared" si="2"/>
        <v>3.742</v>
      </c>
      <c r="K28" s="57">
        <f t="shared" si="2"/>
        <v>7.5620000000000003</v>
      </c>
      <c r="L28" s="57">
        <f t="shared" si="2"/>
        <v>19.588999999999999</v>
      </c>
      <c r="M28" s="57">
        <f t="shared" si="2"/>
        <v>22.445</v>
      </c>
      <c r="N28" s="57">
        <f t="shared" si="2"/>
        <v>17.559000000000001</v>
      </c>
      <c r="O28" s="57">
        <f t="shared" si="2"/>
        <v>15.487</v>
      </c>
      <c r="P28" s="57">
        <f t="shared" si="2"/>
        <v>17.102</v>
      </c>
      <c r="Q28" s="57">
        <f t="shared" si="2"/>
        <v>28.323</v>
      </c>
      <c r="R28" s="57">
        <f t="shared" si="2"/>
        <v>16.102</v>
      </c>
      <c r="S28" s="57">
        <f t="shared" si="2"/>
        <v>14.548</v>
      </c>
      <c r="T28" s="57">
        <f t="shared" si="2"/>
        <v>13.994999999999999</v>
      </c>
      <c r="U28" s="57">
        <f t="shared" si="2"/>
        <v>10.853999999999999</v>
      </c>
      <c r="V28" s="57">
        <f t="shared" si="2"/>
        <v>10.289</v>
      </c>
      <c r="W28" s="57">
        <f t="shared" si="2"/>
        <v>4.5030000000000001</v>
      </c>
      <c r="X28" s="57">
        <f t="shared" si="2"/>
        <v>5.875</v>
      </c>
      <c r="Y28" s="57">
        <f t="shared" si="2"/>
        <v>9.0609999999999999</v>
      </c>
      <c r="Z28" s="58" t="str">
        <f t="shared" si="2"/>
        <v/>
      </c>
      <c r="AA28" s="59">
        <f>SUM(AA25:AA27)</f>
        <v>352.93999999999988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16.317</v>
      </c>
      <c r="C47" s="83">
        <f t="shared" ref="C47:Z47" si="8">IF(LEN(C$2)&gt;0,C14+C22+C36,"")</f>
        <v>11.77</v>
      </c>
      <c r="D47" s="83">
        <f t="shared" si="8"/>
        <v>12.744</v>
      </c>
      <c r="E47" s="83">
        <f t="shared" si="8"/>
        <v>19.189999999999998</v>
      </c>
      <c r="F47" s="83">
        <f t="shared" si="8"/>
        <v>19.524999999999999</v>
      </c>
      <c r="G47" s="83">
        <f t="shared" si="8"/>
        <v>22.747</v>
      </c>
      <c r="H47" s="83">
        <f t="shared" si="8"/>
        <v>22.140999999999998</v>
      </c>
      <c r="I47" s="83">
        <f t="shared" si="8"/>
        <v>11.469999999999999</v>
      </c>
      <c r="J47" s="83">
        <f t="shared" si="8"/>
        <v>3.742</v>
      </c>
      <c r="K47" s="83">
        <f t="shared" si="8"/>
        <v>7.5620000000000003</v>
      </c>
      <c r="L47" s="83">
        <f t="shared" si="8"/>
        <v>19.588999999999999</v>
      </c>
      <c r="M47" s="83">
        <f t="shared" si="8"/>
        <v>22.444999999999997</v>
      </c>
      <c r="N47" s="83">
        <f t="shared" si="8"/>
        <v>17.558999999999997</v>
      </c>
      <c r="O47" s="83">
        <f t="shared" si="8"/>
        <v>15.486999999999998</v>
      </c>
      <c r="P47" s="83">
        <f t="shared" si="8"/>
        <v>17.102000000000004</v>
      </c>
      <c r="Q47" s="83">
        <f t="shared" si="8"/>
        <v>28.323</v>
      </c>
      <c r="R47" s="83">
        <f t="shared" si="8"/>
        <v>16.102</v>
      </c>
      <c r="S47" s="83">
        <f t="shared" si="8"/>
        <v>14.547999999999998</v>
      </c>
      <c r="T47" s="83">
        <f t="shared" si="8"/>
        <v>13.994999999999999</v>
      </c>
      <c r="U47" s="83">
        <f t="shared" si="8"/>
        <v>10.854000000000001</v>
      </c>
      <c r="V47" s="83">
        <f t="shared" si="8"/>
        <v>10.289</v>
      </c>
      <c r="W47" s="83">
        <f t="shared" si="8"/>
        <v>4.5030000000000001</v>
      </c>
      <c r="X47" s="83">
        <f t="shared" si="8"/>
        <v>5.875</v>
      </c>
      <c r="Y47" s="83">
        <f t="shared" si="8"/>
        <v>9.0609999999999999</v>
      </c>
      <c r="Z47" s="84" t="str">
        <f t="shared" si="8"/>
        <v/>
      </c>
      <c r="AA47" s="100">
        <f>SUM(B47:Z47)</f>
        <v>352.93999999999988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16.317</v>
      </c>
      <c r="C4" s="18">
        <v>11.77</v>
      </c>
      <c r="D4" s="18">
        <v>12.744000000000002</v>
      </c>
      <c r="E4" s="18">
        <v>19.189999999999998</v>
      </c>
      <c r="F4" s="18">
        <v>19.525000000000002</v>
      </c>
      <c r="G4" s="18">
        <v>22.747000000000003</v>
      </c>
      <c r="H4" s="18">
        <v>22.140999999999998</v>
      </c>
      <c r="I4" s="18">
        <v>11.47</v>
      </c>
      <c r="J4" s="18">
        <v>3.742</v>
      </c>
      <c r="K4" s="18">
        <v>7.5619999999999994</v>
      </c>
      <c r="L4" s="18">
        <v>19.588999999999999</v>
      </c>
      <c r="M4" s="18">
        <v>22.444999999999997</v>
      </c>
      <c r="N4" s="18">
        <v>17.558999999999997</v>
      </c>
      <c r="O4" s="18">
        <v>15.487000000000002</v>
      </c>
      <c r="P4" s="18">
        <v>17.101999999999997</v>
      </c>
      <c r="Q4" s="18">
        <v>28.323</v>
      </c>
      <c r="R4" s="18">
        <v>16.102</v>
      </c>
      <c r="S4" s="18">
        <v>14.548</v>
      </c>
      <c r="T4" s="18">
        <v>13.994999999999999</v>
      </c>
      <c r="U4" s="18">
        <v>10.853999999999999</v>
      </c>
      <c r="V4" s="18">
        <v>10.289</v>
      </c>
      <c r="W4" s="18">
        <v>4.5029999999999992</v>
      </c>
      <c r="X4" s="18">
        <v>5.875</v>
      </c>
      <c r="Y4" s="18">
        <v>9.0609999999999999</v>
      </c>
      <c r="Z4" s="19"/>
      <c r="AA4" s="20">
        <f>SUM(B4:Z4)</f>
        <v>352.93999999999988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45.16</v>
      </c>
      <c r="C7" s="28">
        <v>41.85</v>
      </c>
      <c r="D7" s="28">
        <v>34.25</v>
      </c>
      <c r="E7" s="28">
        <v>28.54</v>
      </c>
      <c r="F7" s="28">
        <v>13.2</v>
      </c>
      <c r="G7" s="28">
        <v>20.11</v>
      </c>
      <c r="H7" s="28">
        <v>21.87</v>
      </c>
      <c r="I7" s="28">
        <v>36.31</v>
      </c>
      <c r="J7" s="28">
        <v>40.07</v>
      </c>
      <c r="K7" s="28">
        <v>41.2</v>
      </c>
      <c r="L7" s="28">
        <v>48.95</v>
      </c>
      <c r="M7" s="28">
        <v>52</v>
      </c>
      <c r="N7" s="28">
        <v>47.4</v>
      </c>
      <c r="O7" s="28">
        <v>38.549999999999997</v>
      </c>
      <c r="P7" s="28">
        <v>46.73</v>
      </c>
      <c r="Q7" s="28">
        <v>44.27</v>
      </c>
      <c r="R7" s="28">
        <v>49.92</v>
      </c>
      <c r="S7" s="28">
        <v>58</v>
      </c>
      <c r="T7" s="28">
        <v>62.5</v>
      </c>
      <c r="U7" s="28">
        <v>94.9</v>
      </c>
      <c r="V7" s="28">
        <v>63</v>
      </c>
      <c r="W7" s="28">
        <v>53.79</v>
      </c>
      <c r="X7" s="28">
        <v>52</v>
      </c>
      <c r="Y7" s="28">
        <v>48.58</v>
      </c>
      <c r="Z7" s="29"/>
      <c r="AA7" s="30">
        <v>45.131249999999987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14.129000000000001</v>
      </c>
      <c r="C13" s="52">
        <v>9.5329999999999995</v>
      </c>
      <c r="D13" s="52">
        <v>8.1410000000000018</v>
      </c>
      <c r="E13" s="52">
        <v>14.695</v>
      </c>
      <c r="F13" s="52">
        <v>18.041</v>
      </c>
      <c r="G13" s="52">
        <v>18.728999999999999</v>
      </c>
      <c r="H13" s="52">
        <v>20.064999999999998</v>
      </c>
      <c r="I13" s="52">
        <v>10.616</v>
      </c>
      <c r="J13" s="52">
        <v>2.593</v>
      </c>
      <c r="K13" s="52">
        <v>6.5529999999999999</v>
      </c>
      <c r="L13" s="52">
        <v>18.741999999999997</v>
      </c>
      <c r="M13" s="52">
        <v>19.356999999999999</v>
      </c>
      <c r="N13" s="52">
        <v>15.289</v>
      </c>
      <c r="O13" s="52">
        <v>14.610000000000001</v>
      </c>
      <c r="P13" s="52">
        <v>15.759</v>
      </c>
      <c r="Q13" s="52">
        <v>26.637</v>
      </c>
      <c r="R13" s="52">
        <v>14.383000000000001</v>
      </c>
      <c r="S13" s="52">
        <v>9.6119999999999983</v>
      </c>
      <c r="T13" s="52">
        <v>5.3419999999999996</v>
      </c>
      <c r="U13" s="52">
        <v>4.21</v>
      </c>
      <c r="V13" s="52">
        <v>8.1080000000000005</v>
      </c>
      <c r="W13" s="52">
        <v>2.359</v>
      </c>
      <c r="X13" s="52">
        <v>3.613</v>
      </c>
      <c r="Y13" s="52">
        <v>8.2240000000000002</v>
      </c>
      <c r="Z13" s="53"/>
      <c r="AA13" s="54">
        <f>SUM(B13:Z13)</f>
        <v>289.33999999999992</v>
      </c>
    </row>
    <row r="14" spans="1:27" ht="30" customHeight="1" thickBot="1" x14ac:dyDescent="0.25">
      <c r="A14" s="55" t="s">
        <v>10</v>
      </c>
      <c r="B14" s="56">
        <f>IF(LEN(B$2)&gt;0,SUM(B10:B13),"")</f>
        <v>14.129000000000001</v>
      </c>
      <c r="C14" s="57">
        <f t="shared" ref="C14:Z14" si="0">IF(LEN(C$2)&gt;0,SUM(C10:C13),"")</f>
        <v>9.5329999999999995</v>
      </c>
      <c r="D14" s="57">
        <f t="shared" si="0"/>
        <v>8.1410000000000018</v>
      </c>
      <c r="E14" s="57">
        <f t="shared" si="0"/>
        <v>14.695</v>
      </c>
      <c r="F14" s="57">
        <f t="shared" si="0"/>
        <v>18.041</v>
      </c>
      <c r="G14" s="57">
        <f t="shared" si="0"/>
        <v>18.728999999999999</v>
      </c>
      <c r="H14" s="57">
        <f t="shared" si="0"/>
        <v>20.064999999999998</v>
      </c>
      <c r="I14" s="57">
        <f t="shared" si="0"/>
        <v>10.616</v>
      </c>
      <c r="J14" s="57">
        <f t="shared" si="0"/>
        <v>2.593</v>
      </c>
      <c r="K14" s="57">
        <f t="shared" si="0"/>
        <v>6.5529999999999999</v>
      </c>
      <c r="L14" s="57">
        <f t="shared" si="0"/>
        <v>18.741999999999997</v>
      </c>
      <c r="M14" s="57">
        <f t="shared" si="0"/>
        <v>19.356999999999999</v>
      </c>
      <c r="N14" s="57">
        <f t="shared" si="0"/>
        <v>15.289</v>
      </c>
      <c r="O14" s="57">
        <f t="shared" si="0"/>
        <v>14.610000000000001</v>
      </c>
      <c r="P14" s="57">
        <f t="shared" si="0"/>
        <v>15.759</v>
      </c>
      <c r="Q14" s="57">
        <f t="shared" si="0"/>
        <v>26.637</v>
      </c>
      <c r="R14" s="57">
        <f t="shared" si="0"/>
        <v>14.383000000000001</v>
      </c>
      <c r="S14" s="57">
        <f t="shared" si="0"/>
        <v>9.6119999999999983</v>
      </c>
      <c r="T14" s="57">
        <f t="shared" si="0"/>
        <v>5.3419999999999996</v>
      </c>
      <c r="U14" s="57">
        <f t="shared" si="0"/>
        <v>4.21</v>
      </c>
      <c r="V14" s="57">
        <f t="shared" si="0"/>
        <v>8.1080000000000005</v>
      </c>
      <c r="W14" s="57">
        <f t="shared" si="0"/>
        <v>2.359</v>
      </c>
      <c r="X14" s="57">
        <f t="shared" si="0"/>
        <v>3.613</v>
      </c>
      <c r="Y14" s="57">
        <f t="shared" si="0"/>
        <v>8.2240000000000002</v>
      </c>
      <c r="Z14" s="58" t="str">
        <f t="shared" si="0"/>
        <v/>
      </c>
      <c r="AA14" s="59">
        <f>SUM(AA9:AA13)</f>
        <v>289.33999999999992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>
        <v>0.55400000000000005</v>
      </c>
      <c r="E18" s="72">
        <v>0.56000000000000005</v>
      </c>
      <c r="F18" s="72"/>
      <c r="G18" s="72">
        <v>0.58199999999999996</v>
      </c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0.63300000000000001</v>
      </c>
      <c r="U18" s="72">
        <v>0.627</v>
      </c>
      <c r="V18" s="72"/>
      <c r="W18" s="72"/>
      <c r="X18" s="72"/>
      <c r="Y18" s="72"/>
      <c r="Z18" s="73"/>
      <c r="AA18" s="74">
        <f>SUM(B18:Z18)</f>
        <v>2.9560000000000004</v>
      </c>
    </row>
    <row r="19" spans="1:27" ht="24.95" customHeight="1" x14ac:dyDescent="0.2">
      <c r="A19" s="70" t="s">
        <v>14</v>
      </c>
      <c r="B19" s="75">
        <v>2.1879999999999997</v>
      </c>
      <c r="C19" s="76">
        <v>2.2370000000000001</v>
      </c>
      <c r="D19" s="76">
        <v>4.0490000000000004</v>
      </c>
      <c r="E19" s="76">
        <v>3.9349999999999996</v>
      </c>
      <c r="F19" s="76">
        <v>1.484</v>
      </c>
      <c r="G19" s="76">
        <v>3.4359999999999999</v>
      </c>
      <c r="H19" s="76">
        <v>2.0760000000000001</v>
      </c>
      <c r="I19" s="76">
        <v>0.85399999999999998</v>
      </c>
      <c r="J19" s="76">
        <v>1.149</v>
      </c>
      <c r="K19" s="76">
        <v>1.0089999999999999</v>
      </c>
      <c r="L19" s="76">
        <v>0.84699999999999998</v>
      </c>
      <c r="M19" s="76">
        <v>3.0880000000000001</v>
      </c>
      <c r="N19" s="76">
        <v>2.2699999999999996</v>
      </c>
      <c r="O19" s="76">
        <v>0.877</v>
      </c>
      <c r="P19" s="76">
        <v>1.343</v>
      </c>
      <c r="Q19" s="76">
        <v>1.6859999999999999</v>
      </c>
      <c r="R19" s="76">
        <v>1.7190000000000001</v>
      </c>
      <c r="S19" s="76">
        <v>4.9359999999999999</v>
      </c>
      <c r="T19" s="76">
        <v>8.02</v>
      </c>
      <c r="U19" s="76">
        <v>6.0169999999999995</v>
      </c>
      <c r="V19" s="76">
        <v>2.181</v>
      </c>
      <c r="W19" s="76">
        <v>2.1439999999999997</v>
      </c>
      <c r="X19" s="76">
        <v>2.262</v>
      </c>
      <c r="Y19" s="76">
        <v>0.83699999999999997</v>
      </c>
      <c r="Z19" s="73"/>
      <c r="AA19" s="74">
        <f>SUM(B19:Z19)</f>
        <v>60.643999999999998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2.1879999999999997</v>
      </c>
      <c r="C22" s="83">
        <f t="shared" si="1"/>
        <v>2.2370000000000001</v>
      </c>
      <c r="D22" s="83">
        <f t="shared" si="1"/>
        <v>4.6030000000000006</v>
      </c>
      <c r="E22" s="83">
        <f t="shared" si="1"/>
        <v>4.4949999999999992</v>
      </c>
      <c r="F22" s="83">
        <f t="shared" si="1"/>
        <v>1.484</v>
      </c>
      <c r="G22" s="83">
        <f t="shared" si="1"/>
        <v>4.0179999999999998</v>
      </c>
      <c r="H22" s="83">
        <f t="shared" si="1"/>
        <v>2.0760000000000001</v>
      </c>
      <c r="I22" s="83">
        <f t="shared" si="1"/>
        <v>0.85399999999999998</v>
      </c>
      <c r="J22" s="83">
        <f t="shared" si="1"/>
        <v>1.149</v>
      </c>
      <c r="K22" s="83">
        <f t="shared" si="1"/>
        <v>1.0089999999999999</v>
      </c>
      <c r="L22" s="83">
        <f t="shared" si="1"/>
        <v>0.84699999999999998</v>
      </c>
      <c r="M22" s="83">
        <f t="shared" si="1"/>
        <v>3.0880000000000001</v>
      </c>
      <c r="N22" s="83">
        <f t="shared" si="1"/>
        <v>2.2699999999999996</v>
      </c>
      <c r="O22" s="83">
        <f t="shared" si="1"/>
        <v>0.877</v>
      </c>
      <c r="P22" s="83">
        <f t="shared" si="1"/>
        <v>1.343</v>
      </c>
      <c r="Q22" s="83">
        <f t="shared" si="1"/>
        <v>1.6859999999999999</v>
      </c>
      <c r="R22" s="83">
        <f t="shared" si="1"/>
        <v>1.7190000000000001</v>
      </c>
      <c r="S22" s="83">
        <f t="shared" si="1"/>
        <v>4.9359999999999999</v>
      </c>
      <c r="T22" s="83">
        <f t="shared" si="1"/>
        <v>8.6529999999999987</v>
      </c>
      <c r="U22" s="83">
        <f t="shared" si="1"/>
        <v>6.6439999999999992</v>
      </c>
      <c r="V22" s="83">
        <f t="shared" si="1"/>
        <v>2.181</v>
      </c>
      <c r="W22" s="83">
        <f t="shared" si="1"/>
        <v>2.1439999999999997</v>
      </c>
      <c r="X22" s="83">
        <f t="shared" si="1"/>
        <v>2.262</v>
      </c>
      <c r="Y22" s="83">
        <f t="shared" si="1"/>
        <v>0.83699999999999997</v>
      </c>
      <c r="Z22" s="84">
        <f t="shared" si="1"/>
        <v>0</v>
      </c>
      <c r="AA22" s="85">
        <f t="shared" si="1"/>
        <v>63.6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16.317</v>
      </c>
      <c r="C26" s="72">
        <v>11.77</v>
      </c>
      <c r="D26" s="72">
        <v>12.744</v>
      </c>
      <c r="E26" s="72">
        <v>19.190000000000001</v>
      </c>
      <c r="F26" s="72">
        <v>19.524999999999999</v>
      </c>
      <c r="G26" s="72">
        <v>22.747</v>
      </c>
      <c r="H26" s="72">
        <v>22.140999999999998</v>
      </c>
      <c r="I26" s="72">
        <v>11.47</v>
      </c>
      <c r="J26" s="72">
        <v>3.742</v>
      </c>
      <c r="K26" s="72">
        <v>7.5620000000000003</v>
      </c>
      <c r="L26" s="72">
        <v>19.588999999999999</v>
      </c>
      <c r="M26" s="72">
        <v>22.445</v>
      </c>
      <c r="N26" s="72">
        <v>17.559000000000001</v>
      </c>
      <c r="O26" s="72">
        <v>15.487</v>
      </c>
      <c r="P26" s="72">
        <v>17.102</v>
      </c>
      <c r="Q26" s="72">
        <v>28.323</v>
      </c>
      <c r="R26" s="72">
        <v>16.102</v>
      </c>
      <c r="S26" s="72">
        <v>14.548</v>
      </c>
      <c r="T26" s="72">
        <v>13.994999999999999</v>
      </c>
      <c r="U26" s="72">
        <v>10.853999999999999</v>
      </c>
      <c r="V26" s="72">
        <v>10.289</v>
      </c>
      <c r="W26" s="72">
        <v>4.5030000000000001</v>
      </c>
      <c r="X26" s="72">
        <v>5.875</v>
      </c>
      <c r="Y26" s="72">
        <v>9.0609999999999999</v>
      </c>
      <c r="Z26" s="73"/>
      <c r="AA26" s="74">
        <f>SUM(B26:Z26)</f>
        <v>352.93999999999988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16.317</v>
      </c>
      <c r="C28" s="57">
        <f t="shared" si="2"/>
        <v>11.77</v>
      </c>
      <c r="D28" s="57">
        <f t="shared" si="2"/>
        <v>12.744</v>
      </c>
      <c r="E28" s="57">
        <f t="shared" si="2"/>
        <v>19.190000000000001</v>
      </c>
      <c r="F28" s="57">
        <f t="shared" si="2"/>
        <v>19.524999999999999</v>
      </c>
      <c r="G28" s="57">
        <f t="shared" si="2"/>
        <v>22.747</v>
      </c>
      <c r="H28" s="57">
        <f t="shared" si="2"/>
        <v>22.140999999999998</v>
      </c>
      <c r="I28" s="57">
        <f t="shared" si="2"/>
        <v>11.47</v>
      </c>
      <c r="J28" s="57">
        <f t="shared" si="2"/>
        <v>3.742</v>
      </c>
      <c r="K28" s="57">
        <f t="shared" si="2"/>
        <v>7.5620000000000003</v>
      </c>
      <c r="L28" s="57">
        <f t="shared" si="2"/>
        <v>19.588999999999999</v>
      </c>
      <c r="M28" s="57">
        <f t="shared" si="2"/>
        <v>22.445</v>
      </c>
      <c r="N28" s="57">
        <f t="shared" si="2"/>
        <v>17.559000000000001</v>
      </c>
      <c r="O28" s="57">
        <f t="shared" si="2"/>
        <v>15.487</v>
      </c>
      <c r="P28" s="57">
        <f t="shared" si="2"/>
        <v>17.102</v>
      </c>
      <c r="Q28" s="57">
        <f t="shared" si="2"/>
        <v>28.323</v>
      </c>
      <c r="R28" s="57">
        <f t="shared" si="2"/>
        <v>16.102</v>
      </c>
      <c r="S28" s="57">
        <f t="shared" si="2"/>
        <v>14.548</v>
      </c>
      <c r="T28" s="57">
        <f t="shared" si="2"/>
        <v>13.994999999999999</v>
      </c>
      <c r="U28" s="57">
        <f t="shared" si="2"/>
        <v>10.853999999999999</v>
      </c>
      <c r="V28" s="57">
        <f t="shared" si="2"/>
        <v>10.289</v>
      </c>
      <c r="W28" s="57">
        <f t="shared" si="2"/>
        <v>4.5030000000000001</v>
      </c>
      <c r="X28" s="57">
        <f t="shared" si="2"/>
        <v>5.875</v>
      </c>
      <c r="Y28" s="57">
        <f t="shared" si="2"/>
        <v>9.0609999999999999</v>
      </c>
      <c r="Z28" s="58">
        <f t="shared" si="2"/>
        <v>0</v>
      </c>
      <c r="AA28" s="59">
        <f t="shared" si="2"/>
        <v>352.93999999999988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16.317</v>
      </c>
      <c r="C47" s="83">
        <f t="shared" ref="C47:Z47" si="8">SUM(C10:C13)+C22+C36</f>
        <v>11.77</v>
      </c>
      <c r="D47" s="83">
        <f t="shared" si="8"/>
        <v>12.744000000000003</v>
      </c>
      <c r="E47" s="83">
        <f t="shared" si="8"/>
        <v>19.189999999999998</v>
      </c>
      <c r="F47" s="83">
        <f t="shared" si="8"/>
        <v>19.524999999999999</v>
      </c>
      <c r="G47" s="83">
        <f t="shared" si="8"/>
        <v>22.747</v>
      </c>
      <c r="H47" s="83">
        <f t="shared" si="8"/>
        <v>22.140999999999998</v>
      </c>
      <c r="I47" s="83">
        <f t="shared" si="8"/>
        <v>11.469999999999999</v>
      </c>
      <c r="J47" s="83">
        <f t="shared" si="8"/>
        <v>3.742</v>
      </c>
      <c r="K47" s="83">
        <f t="shared" si="8"/>
        <v>7.5619999999999994</v>
      </c>
      <c r="L47" s="83">
        <f t="shared" si="8"/>
        <v>19.588999999999999</v>
      </c>
      <c r="M47" s="83">
        <f t="shared" si="8"/>
        <v>22.445</v>
      </c>
      <c r="N47" s="83">
        <f t="shared" si="8"/>
        <v>17.558999999999997</v>
      </c>
      <c r="O47" s="83">
        <f t="shared" si="8"/>
        <v>15.487000000000002</v>
      </c>
      <c r="P47" s="83">
        <f t="shared" si="8"/>
        <v>17.102</v>
      </c>
      <c r="Q47" s="83">
        <f t="shared" si="8"/>
        <v>28.323</v>
      </c>
      <c r="R47" s="83">
        <f t="shared" si="8"/>
        <v>16.102</v>
      </c>
      <c r="S47" s="83">
        <f t="shared" si="8"/>
        <v>14.547999999999998</v>
      </c>
      <c r="T47" s="83">
        <f t="shared" si="8"/>
        <v>13.994999999999997</v>
      </c>
      <c r="U47" s="83">
        <f t="shared" si="8"/>
        <v>10.853999999999999</v>
      </c>
      <c r="V47" s="83">
        <f t="shared" si="8"/>
        <v>10.289000000000001</v>
      </c>
      <c r="W47" s="83">
        <f t="shared" si="8"/>
        <v>4.5030000000000001</v>
      </c>
      <c r="X47" s="83">
        <f t="shared" si="8"/>
        <v>5.875</v>
      </c>
      <c r="Y47" s="83">
        <f t="shared" si="8"/>
        <v>9.0609999999999999</v>
      </c>
      <c r="Z47" s="84">
        <f t="shared" si="8"/>
        <v>0</v>
      </c>
      <c r="AA47" s="100">
        <f>SUM(B47:Z47)</f>
        <v>352.93999999999988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2021-01-02T21:21:25Z</dcterms:created>
  <dcterms:modified xsi:type="dcterms:W3CDTF">2021-01-02T21:21:26Z</dcterms:modified>
</cp:coreProperties>
</file>