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<sst xmlns="http://schemas.openxmlformats.org/spreadsheetml/2006/main" count="110" uniqueCount="50">
  <si>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01/01/2021 23:25:20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</si>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</sst>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2.3730000000000002</c:v>
                </c:pt>
                <c:pt idx="7">
                  <c:v>0.63500000000000001</c:v>
                </c:pt>
                <c:pt idx="8">
                  <c:v>2.387</c:v>
                </c:pt>
                <c:pt idx="9">
                  <c:v>0.70299999999999996</c:v>
                </c:pt>
                <c:pt idx="12">
                  <c:v>8.8140000000000001</c:v>
                </c:pt>
                <c:pt idx="13">
                  <c:v>2.7090000000000001</c:v>
                </c:pt>
                <c:pt idx="14">
                  <c:v>3.952</c:v>
                </c:pt>
                <c:pt idx="15">
                  <c:v>15</c:v>
                </c:pt>
                <c:pt idx="16">
                  <c:v>15</c:v>
                </c:pt>
                <c:pt idx="17">
                  <c:v>9.0120000000000005</c:v>
                </c:pt>
                <c:pt idx="18">
                  <c:v>6.7</c:v>
                </c:pt>
                <c:pt idx="19">
                  <c:v>5.8479999999999999</c:v>
                </c:pt>
                <c:pt idx="20">
                  <c:v>4.5679999999999996</c:v>
                </c:pt>
                <c:pt idx="21">
                  <c:v>6.8460000000000001</c:v>
                </c:pt>
                <c:pt idx="22">
                  <c:v>8.782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0.14499999999999999</c:v>
                </c:pt>
                <c:pt idx="1">
                  <c:v>7.0000000000000007E-2</c:v>
                </c:pt>
                <c:pt idx="2">
                  <c:v>0.1</c:v>
                </c:pt>
                <c:pt idx="3">
                  <c:v>0.02</c:v>
                </c:pt>
                <c:pt idx="4">
                  <c:v>0.2</c:v>
                </c:pt>
                <c:pt idx="5">
                  <c:v>0.45</c:v>
                </c:pt>
                <c:pt idx="6">
                  <c:v>1.0009999999999999</c:v>
                </c:pt>
                <c:pt idx="7">
                  <c:v>0.875</c:v>
                </c:pt>
                <c:pt idx="8">
                  <c:v>0.68100000000000005</c:v>
                </c:pt>
                <c:pt idx="9">
                  <c:v>0.25700000000000001</c:v>
                </c:pt>
                <c:pt idx="10">
                  <c:v>0.18099999999999999</c:v>
                </c:pt>
                <c:pt idx="11">
                  <c:v>0.54500000000000004</c:v>
                </c:pt>
                <c:pt idx="12">
                  <c:v>0.56299999999999994</c:v>
                </c:pt>
                <c:pt idx="13">
                  <c:v>1.476</c:v>
                </c:pt>
                <c:pt idx="14">
                  <c:v>1.4329999999999998</c:v>
                </c:pt>
                <c:pt idx="15">
                  <c:v>4.2930000000000001</c:v>
                </c:pt>
                <c:pt idx="16">
                  <c:v>2.4700000000000002</c:v>
                </c:pt>
                <c:pt idx="17">
                  <c:v>0.94</c:v>
                </c:pt>
                <c:pt idx="18">
                  <c:v>0.64</c:v>
                </c:pt>
                <c:pt idx="19">
                  <c:v>2.25</c:v>
                </c:pt>
                <c:pt idx="20">
                  <c:v>8.1300000000000008</c:v>
                </c:pt>
                <c:pt idx="21">
                  <c:v>9.5500000000000007</c:v>
                </c:pt>
                <c:pt idx="22">
                  <c:v>1.87</c:v>
                </c:pt>
                <c:pt idx="23">
                  <c:v>10.962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51235400"/>
        <c:axId val="551235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4.3440000000000003</c:v>
                </c:pt>
                <c:pt idx="1">
                  <c:v>4.1749999999999998</c:v>
                </c:pt>
                <c:pt idx="2">
                  <c:v>4.0199999999999996</c:v>
                </c:pt>
                <c:pt idx="3">
                  <c:v>2.42</c:v>
                </c:pt>
                <c:pt idx="4">
                  <c:v>3.343</c:v>
                </c:pt>
                <c:pt idx="5">
                  <c:v>4.3069999999999995</c:v>
                </c:pt>
                <c:pt idx="6">
                  <c:v>7.0529999999999999</c:v>
                </c:pt>
                <c:pt idx="7">
                  <c:v>5.5359999999999996</c:v>
                </c:pt>
                <c:pt idx="8">
                  <c:v>7.4210000000000012</c:v>
                </c:pt>
                <c:pt idx="9">
                  <c:v>7.1429999999999989</c:v>
                </c:pt>
                <c:pt idx="10">
                  <c:v>7.4919999999999991</c:v>
                </c:pt>
                <c:pt idx="11">
                  <c:v>9.5959999999999983</c:v>
                </c:pt>
                <c:pt idx="12">
                  <c:v>22.475999999999999</c:v>
                </c:pt>
                <c:pt idx="13">
                  <c:v>17.800999999999998</c:v>
                </c:pt>
                <c:pt idx="14">
                  <c:v>15.475999999999999</c:v>
                </c:pt>
                <c:pt idx="15">
                  <c:v>28.878999999999998</c:v>
                </c:pt>
                <c:pt idx="16">
                  <c:v>27.931000000000001</c:v>
                </c:pt>
                <c:pt idx="17">
                  <c:v>16.5</c:v>
                </c:pt>
                <c:pt idx="18">
                  <c:v>14.282</c:v>
                </c:pt>
                <c:pt idx="19">
                  <c:v>15.714</c:v>
                </c:pt>
                <c:pt idx="20">
                  <c:v>19.668999999999997</c:v>
                </c:pt>
                <c:pt idx="21">
                  <c:v>21.872999999999998</c:v>
                </c:pt>
                <c:pt idx="22">
                  <c:v>15.776999999999999</c:v>
                </c:pt>
                <c:pt idx="23">
                  <c:v>15.247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235400"/>
        <c:axId val="551235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46.69</c:v>
                </c:pt>
                <c:pt idx="1">
                  <c:v>32.44</c:v>
                </c:pt>
                <c:pt idx="2">
                  <c:v>31.09</c:v>
                </c:pt>
                <c:pt idx="3">
                  <c:v>-12.74</c:v>
                </c:pt>
                <c:pt idx="4">
                  <c:v>-19.920000000000002</c:v>
                </c:pt>
                <c:pt idx="5">
                  <c:v>29</c:v>
                </c:pt>
                <c:pt idx="6">
                  <c:v>32.090000000000003</c:v>
                </c:pt>
                <c:pt idx="7">
                  <c:v>36.57</c:v>
                </c:pt>
                <c:pt idx="8">
                  <c:v>21.88</c:v>
                </c:pt>
                <c:pt idx="9">
                  <c:v>38.81</c:v>
                </c:pt>
                <c:pt idx="10">
                  <c:v>20.49</c:v>
                </c:pt>
                <c:pt idx="11">
                  <c:v>20.48</c:v>
                </c:pt>
                <c:pt idx="12">
                  <c:v>38.81</c:v>
                </c:pt>
                <c:pt idx="13">
                  <c:v>30.45</c:v>
                </c:pt>
                <c:pt idx="14">
                  <c:v>41.68</c:v>
                </c:pt>
                <c:pt idx="15">
                  <c:v>43.89</c:v>
                </c:pt>
                <c:pt idx="16">
                  <c:v>49.99</c:v>
                </c:pt>
                <c:pt idx="17">
                  <c:v>52</c:v>
                </c:pt>
                <c:pt idx="18">
                  <c:v>53.08</c:v>
                </c:pt>
                <c:pt idx="19">
                  <c:v>52.17</c:v>
                </c:pt>
                <c:pt idx="20">
                  <c:v>50.03</c:v>
                </c:pt>
                <c:pt idx="21">
                  <c:v>38.35</c:v>
                </c:pt>
                <c:pt idx="22">
                  <c:v>38.35</c:v>
                </c:pt>
                <c:pt idx="23">
                  <c:v>48.35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236576"/>
        <c:axId val="551236184"/>
      </c:lineChart>
      <c:catAx>
        <c:axId val="551235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1235792"/>
        <c:crosses val="autoZero"/>
        <c:auto val="1"/>
        <c:lblAlgn val="ctr"/>
        <c:lblOffset val="100"/>
        <c:noMultiLvlLbl val="0"/>
      </c:catAx>
      <c:valAx>
        <c:axId val="55123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1235400"/>
        <c:crosses val="autoZero"/>
        <c:crossBetween val="between"/>
      </c:valAx>
      <c:valAx>
        <c:axId val="551236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1236576"/>
        <c:crosses val="max"/>
        <c:crossBetween val="between"/>
      </c:valAx>
      <c:catAx>
        <c:axId val="551236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1236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93.328999999999994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49.10199999999999</v>
          </cell>
        </row>
        <row r="31">
          <cell r="C31">
            <v>0</v>
          </cell>
        </row>
        <row r="32">
          <cell r="C32">
            <v>26.206</v>
          </cell>
        </row>
        <row r="33">
          <cell r="C33">
            <v>129.83799999999999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0.40200000000000002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0.95699999999999996</v>
          </cell>
        </row>
        <row r="46">
          <cell r="C46">
            <v>0</v>
          </cell>
        </row>
        <row r="47">
          <cell r="C47">
            <v>297.11600000000004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46.69</v>
          </cell>
          <cell r="C7">
            <v>32.44</v>
          </cell>
          <cell r="D7">
            <v>31.09</v>
          </cell>
          <cell r="E7">
            <v>-12.74</v>
          </cell>
          <cell r="F7">
            <v>-19.920000000000002</v>
          </cell>
          <cell r="G7">
            <v>29</v>
          </cell>
          <cell r="H7">
            <v>32.090000000000003</v>
          </cell>
          <cell r="I7">
            <v>36.57</v>
          </cell>
          <cell r="J7">
            <v>21.88</v>
          </cell>
          <cell r="K7">
            <v>38.81</v>
          </cell>
          <cell r="L7">
            <v>20.49</v>
          </cell>
          <cell r="M7">
            <v>20.48</v>
          </cell>
          <cell r="N7">
            <v>38.81</v>
          </cell>
          <cell r="O7">
            <v>30.45</v>
          </cell>
          <cell r="P7">
            <v>41.68</v>
          </cell>
          <cell r="Q7">
            <v>43.89</v>
          </cell>
          <cell r="R7">
            <v>49.99</v>
          </cell>
          <cell r="S7">
            <v>52</v>
          </cell>
          <cell r="T7">
            <v>53.08</v>
          </cell>
          <cell r="U7">
            <v>52.17</v>
          </cell>
          <cell r="V7">
            <v>50.03</v>
          </cell>
          <cell r="W7">
            <v>38.35</v>
          </cell>
          <cell r="X7">
            <v>38.35</v>
          </cell>
          <cell r="Y7">
            <v>48.35</v>
          </cell>
        </row>
        <row r="30">
          <cell r="H30">
            <v>2.3730000000000002</v>
          </cell>
          <cell r="I30">
            <v>0.63500000000000001</v>
          </cell>
          <cell r="J30">
            <v>2.387</v>
          </cell>
          <cell r="K30">
            <v>0.70299999999999996</v>
          </cell>
          <cell r="N30">
            <v>5</v>
          </cell>
          <cell r="O30">
            <v>2.7090000000000001</v>
          </cell>
          <cell r="P30">
            <v>3.952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4.5679999999999996</v>
          </cell>
          <cell r="W30">
            <v>5</v>
          </cell>
          <cell r="X30">
            <v>5</v>
          </cell>
        </row>
        <row r="31">
          <cell r="N31">
            <v>3.8140000000000001</v>
          </cell>
          <cell r="Q31">
            <v>5</v>
          </cell>
          <cell r="R31">
            <v>5</v>
          </cell>
          <cell r="S31">
            <v>4.0119999999999996</v>
          </cell>
          <cell r="T31">
            <v>1.7</v>
          </cell>
          <cell r="U31">
            <v>0.84799999999999998</v>
          </cell>
          <cell r="W31">
            <v>1.8460000000000001</v>
          </cell>
          <cell r="X31">
            <v>3.782</v>
          </cell>
        </row>
        <row r="32">
          <cell r="Q32">
            <v>5</v>
          </cell>
          <cell r="R32">
            <v>5</v>
          </cell>
        </row>
        <row r="59">
          <cell r="B59">
            <v>0.14499999999999999</v>
          </cell>
          <cell r="C59">
            <v>7.0000000000000007E-2</v>
          </cell>
          <cell r="D59">
            <v>0.1</v>
          </cell>
          <cell r="E59">
            <v>0.02</v>
          </cell>
          <cell r="F59">
            <v>0.2</v>
          </cell>
          <cell r="G59">
            <v>0.45</v>
          </cell>
          <cell r="H59">
            <v>1.0009999999999999</v>
          </cell>
          <cell r="I59">
            <v>0.875</v>
          </cell>
          <cell r="J59">
            <v>0.68100000000000005</v>
          </cell>
          <cell r="K59">
            <v>0.25700000000000001</v>
          </cell>
          <cell r="L59">
            <v>0.18099999999999999</v>
          </cell>
          <cell r="M59">
            <v>0.54500000000000004</v>
          </cell>
          <cell r="N59">
            <v>0.56299999999999994</v>
          </cell>
          <cell r="O59">
            <v>1.476</v>
          </cell>
          <cell r="P59">
            <v>1.4329999999999998</v>
          </cell>
          <cell r="Q59">
            <v>4.2930000000000001</v>
          </cell>
          <cell r="R59">
            <v>2.4700000000000002</v>
          </cell>
          <cell r="S59">
            <v>0.94</v>
          </cell>
          <cell r="T59">
            <v>0.64</v>
          </cell>
          <cell r="U59">
            <v>2.25</v>
          </cell>
          <cell r="V59">
            <v>8.1300000000000008</v>
          </cell>
          <cell r="W59">
            <v>9.5500000000000007</v>
          </cell>
          <cell r="X59">
            <v>1.87</v>
          </cell>
          <cell r="Y59">
            <v>10.962</v>
          </cell>
        </row>
        <row r="65">
          <cell r="B65">
            <v>1.0009999999999999</v>
          </cell>
          <cell r="C65">
            <v>1.0289999999999999</v>
          </cell>
          <cell r="D65">
            <v>1.022</v>
          </cell>
          <cell r="E65">
            <v>0.66</v>
          </cell>
          <cell r="F65">
            <v>0.86699999999999999</v>
          </cell>
          <cell r="G65">
            <v>1.101</v>
          </cell>
          <cell r="H65">
            <v>1.1080000000000001</v>
          </cell>
          <cell r="I65">
            <v>1.101</v>
          </cell>
          <cell r="J65">
            <v>1.0960000000000001</v>
          </cell>
          <cell r="K65">
            <v>1.1160000000000001</v>
          </cell>
          <cell r="L65">
            <v>1.135</v>
          </cell>
          <cell r="M65">
            <v>1.129</v>
          </cell>
          <cell r="N65">
            <v>1.1419999999999999</v>
          </cell>
          <cell r="O65">
            <v>1.1419999999999999</v>
          </cell>
          <cell r="P65">
            <v>1.1259999999999999</v>
          </cell>
          <cell r="Q65">
            <v>1.147</v>
          </cell>
          <cell r="R65">
            <v>1.1839999999999999</v>
          </cell>
          <cell r="S65">
            <v>1.2</v>
          </cell>
          <cell r="T65">
            <v>1.1719999999999999</v>
          </cell>
          <cell r="U65">
            <v>1.167</v>
          </cell>
          <cell r="V65">
            <v>1.1559999999999999</v>
          </cell>
          <cell r="W65">
            <v>1.143</v>
          </cell>
          <cell r="X65">
            <v>1.135</v>
          </cell>
          <cell r="Y65">
            <v>1.127</v>
          </cell>
        </row>
        <row r="66">
          <cell r="B66">
            <v>3.198</v>
          </cell>
          <cell r="C66">
            <v>3.0760000000000001</v>
          </cell>
          <cell r="D66">
            <v>2.8980000000000001</v>
          </cell>
          <cell r="E66">
            <v>1.74</v>
          </cell>
          <cell r="F66">
            <v>2.2759999999999998</v>
          </cell>
          <cell r="G66">
            <v>2.7559999999999998</v>
          </cell>
          <cell r="H66">
            <v>2.5710000000000002</v>
          </cell>
          <cell r="I66">
            <v>2.9249999999999998</v>
          </cell>
          <cell r="J66">
            <v>3.2570000000000001</v>
          </cell>
          <cell r="K66">
            <v>5.0670000000000002</v>
          </cell>
          <cell r="L66">
            <v>6.1759999999999993</v>
          </cell>
          <cell r="M66">
            <v>7.9219999999999997</v>
          </cell>
          <cell r="N66">
            <v>11.957000000000001</v>
          </cell>
          <cell r="O66">
            <v>12.474</v>
          </cell>
          <cell r="P66">
            <v>8.9649999999999999</v>
          </cell>
          <cell r="Q66">
            <v>8.4390000000000001</v>
          </cell>
          <cell r="R66">
            <v>9.277000000000001</v>
          </cell>
          <cell r="S66">
            <v>5.347999999999999</v>
          </cell>
          <cell r="T66">
            <v>5.77</v>
          </cell>
          <cell r="U66">
            <v>6.4489999999999998</v>
          </cell>
          <cell r="V66">
            <v>5.8150000000000004</v>
          </cell>
          <cell r="W66">
            <v>4.3340000000000005</v>
          </cell>
          <cell r="X66">
            <v>3.9899999999999998</v>
          </cell>
          <cell r="Y66">
            <v>3.1579999999999999</v>
          </cell>
        </row>
      </sheetData>
      <sheetData sheetId="17">
        <row r="37">
          <cell r="L37">
            <v>0.1</v>
          </cell>
          <cell r="M37">
            <v>0.85699999999999998</v>
          </cell>
        </row>
        <row r="59">
          <cell r="B59">
            <v>4.3120000000000003</v>
          </cell>
          <cell r="C59">
            <v>4.1470000000000002</v>
          </cell>
          <cell r="D59">
            <v>3.9939999999999998</v>
          </cell>
          <cell r="E59">
            <v>2.399</v>
          </cell>
          <cell r="F59">
            <v>3.3239999999999998</v>
          </cell>
          <cell r="G59">
            <v>4.2869999999999999</v>
          </cell>
          <cell r="H59">
            <v>7.032</v>
          </cell>
          <cell r="I59">
            <v>5.51</v>
          </cell>
          <cell r="J59">
            <v>7.2520000000000007</v>
          </cell>
          <cell r="K59">
            <v>7.1309999999999993</v>
          </cell>
          <cell r="L59">
            <v>7.3739999999999997</v>
          </cell>
          <cell r="M59">
            <v>8.7289999999999992</v>
          </cell>
          <cell r="N59">
            <v>22.475999999999999</v>
          </cell>
          <cell r="O59">
            <v>17.800999999999998</v>
          </cell>
          <cell r="P59">
            <v>15.475999999999999</v>
          </cell>
          <cell r="Q59">
            <v>28.878999999999998</v>
          </cell>
          <cell r="R59">
            <v>27.931000000000001</v>
          </cell>
          <cell r="S59">
            <v>16.5</v>
          </cell>
          <cell r="T59">
            <v>14.282</v>
          </cell>
          <cell r="U59">
            <v>15.714</v>
          </cell>
          <cell r="V59">
            <v>19.668999999999997</v>
          </cell>
          <cell r="W59">
            <v>21.872999999999998</v>
          </cell>
          <cell r="X59">
            <v>15.776999999999999</v>
          </cell>
          <cell r="Y59">
            <v>15.247</v>
          </cell>
        </row>
        <row r="66">
          <cell r="B66">
            <v>3.2000000000000001E-2</v>
          </cell>
          <cell r="C66">
            <v>2.8000000000000001E-2</v>
          </cell>
          <cell r="D66">
            <v>2.5999999999999999E-2</v>
          </cell>
          <cell r="E66">
            <v>2.1000000000000001E-2</v>
          </cell>
          <cell r="F66">
            <v>1.9E-2</v>
          </cell>
          <cell r="G66">
            <v>0.02</v>
          </cell>
          <cell r="H66">
            <v>2.1000000000000001E-2</v>
          </cell>
          <cell r="I66">
            <v>2.5999999999999999E-2</v>
          </cell>
          <cell r="J66">
            <v>0.16899999999999998</v>
          </cell>
          <cell r="K66">
            <v>1.2E-2</v>
          </cell>
          <cell r="L66">
            <v>1.7999999999999999E-2</v>
          </cell>
          <cell r="M66">
            <v>0.01</v>
          </cell>
        </row>
      </sheetData>
      <sheetData sheetId="18">
        <row r="7">
          <cell r="B7">
            <v>46.69</v>
          </cell>
          <cell r="C7">
            <v>32.44</v>
          </cell>
          <cell r="D7">
            <v>31.09</v>
          </cell>
          <cell r="E7">
            <v>-12.74</v>
          </cell>
          <cell r="F7">
            <v>-19.920000000000002</v>
          </cell>
          <cell r="G7">
            <v>29</v>
          </cell>
          <cell r="H7">
            <v>32.090000000000003</v>
          </cell>
          <cell r="I7">
            <v>36.57</v>
          </cell>
          <cell r="J7">
            <v>21.88</v>
          </cell>
          <cell r="K7">
            <v>38.81</v>
          </cell>
          <cell r="L7">
            <v>20.49</v>
          </cell>
          <cell r="M7">
            <v>20.48</v>
          </cell>
          <cell r="N7">
            <v>38.81</v>
          </cell>
          <cell r="O7">
            <v>30.45</v>
          </cell>
          <cell r="P7">
            <v>41.68</v>
          </cell>
          <cell r="Q7">
            <v>43.89</v>
          </cell>
          <cell r="R7">
            <v>49.99</v>
          </cell>
          <cell r="S7">
            <v>52</v>
          </cell>
          <cell r="T7">
            <v>53.08</v>
          </cell>
          <cell r="U7">
            <v>52.17</v>
          </cell>
          <cell r="V7">
            <v>50.03</v>
          </cell>
          <cell r="W7">
            <v>38.35</v>
          </cell>
          <cell r="X7">
            <v>38.35</v>
          </cell>
          <cell r="Y7">
            <v>48.35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44198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169.5849</v>
          </cell>
          <cell r="J24">
            <v>169.58500000000001</v>
          </cell>
          <cell r="K24">
            <v>169.58500000000001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4.3439999999999994</v>
      </c>
      <c r="C4" s="18">
        <v>4.1750000000000007</v>
      </c>
      <c r="D4" s="18">
        <v>4.0199999999999996</v>
      </c>
      <c r="E4" s="18">
        <v>2.42</v>
      </c>
      <c r="F4" s="18">
        <v>3.343</v>
      </c>
      <c r="G4" s="18">
        <v>4.3069999999999995</v>
      </c>
      <c r="H4" s="18">
        <v>7.0530000000000017</v>
      </c>
      <c r="I4" s="18">
        <v>5.5359999999999996</v>
      </c>
      <c r="J4" s="18">
        <v>7.4210000000000003</v>
      </c>
      <c r="K4" s="18">
        <v>7.1430000000000016</v>
      </c>
      <c r="L4" s="18">
        <v>7.4919999999999991</v>
      </c>
      <c r="M4" s="18">
        <v>9.5960000000000001</v>
      </c>
      <c r="N4" s="18">
        <v>22.475999999999999</v>
      </c>
      <c r="O4" s="18">
        <v>17.800999999999998</v>
      </c>
      <c r="P4" s="18">
        <v>15.475999999999999</v>
      </c>
      <c r="Q4" s="18">
        <v>28.879000000000001</v>
      </c>
      <c r="R4" s="18">
        <v>27.930999999999997</v>
      </c>
      <c r="S4" s="18">
        <v>16.5</v>
      </c>
      <c r="T4" s="18">
        <v>14.282000000000004</v>
      </c>
      <c r="U4" s="18">
        <v>15.714</v>
      </c>
      <c r="V4" s="18">
        <v>19.669</v>
      </c>
      <c r="W4" s="18">
        <v>21.873000000000001</v>
      </c>
      <c r="X4" s="18">
        <v>15.777000000000001</v>
      </c>
      <c r="Y4" s="18">
        <v>15.246999999999998</v>
      </c>
      <c r="Z4" s="19"/>
      <c r="AA4" s="20">
        <f>SUM(B4:Z4)</f>
        <v>298.47500000000002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46.69</v>
      </c>
      <c r="C7" s="28">
        <v>32.44</v>
      </c>
      <c r="D7" s="28">
        <v>31.09</v>
      </c>
      <c r="E7" s="28">
        <v>-12.74</v>
      </c>
      <c r="F7" s="28">
        <v>-19.920000000000002</v>
      </c>
      <c r="G7" s="28">
        <v>29</v>
      </c>
      <c r="H7" s="28">
        <v>32.090000000000003</v>
      </c>
      <c r="I7" s="28">
        <v>36.57</v>
      </c>
      <c r="J7" s="28">
        <v>21.88</v>
      </c>
      <c r="K7" s="28">
        <v>38.81</v>
      </c>
      <c r="L7" s="28">
        <v>20.49</v>
      </c>
      <c r="M7" s="28">
        <v>20.48</v>
      </c>
      <c r="N7" s="28">
        <v>38.81</v>
      </c>
      <c r="O7" s="28">
        <v>30.45</v>
      </c>
      <c r="P7" s="28">
        <v>41.68</v>
      </c>
      <c r="Q7" s="28">
        <v>43.89</v>
      </c>
      <c r="R7" s="28">
        <v>49.99</v>
      </c>
      <c r="S7" s="28">
        <v>52</v>
      </c>
      <c r="T7" s="28">
        <v>53.08</v>
      </c>
      <c r="U7" s="28">
        <v>52.17</v>
      </c>
      <c r="V7" s="28">
        <v>50.03</v>
      </c>
      <c r="W7" s="28">
        <v>38.35</v>
      </c>
      <c r="X7" s="28">
        <v>38.35</v>
      </c>
      <c r="Y7" s="28">
        <v>48.35</v>
      </c>
      <c r="Z7" s="29"/>
      <c r="AA7" s="30">
        <f>IF(SUM(GR_MAINLAND_MCP_SUM_SELL)&lt;&gt;0,AVERAGEIF(GR_MAINLAND_MCP_SUM_SELL,"&lt;&gt;"""),"")</f>
        <v>33.91791666666667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2.3730000000000002</v>
      </c>
      <c r="I11" s="47">
        <v>0.63500000000000001</v>
      </c>
      <c r="J11" s="47">
        <v>2.387</v>
      </c>
      <c r="K11" s="47">
        <v>0.70299999999999996</v>
      </c>
      <c r="L11" s="47"/>
      <c r="M11" s="47"/>
      <c r="N11" s="47">
        <v>8.8140000000000001</v>
      </c>
      <c r="O11" s="47">
        <v>2.7090000000000001</v>
      </c>
      <c r="P11" s="47">
        <v>3.952</v>
      </c>
      <c r="Q11" s="47">
        <v>15</v>
      </c>
      <c r="R11" s="47">
        <v>15</v>
      </c>
      <c r="S11" s="47">
        <v>9.0120000000000005</v>
      </c>
      <c r="T11" s="47">
        <v>6.7</v>
      </c>
      <c r="U11" s="47">
        <v>5.8479999999999999</v>
      </c>
      <c r="V11" s="47">
        <v>4.5679999999999996</v>
      </c>
      <c r="W11" s="47">
        <v>6.8460000000000001</v>
      </c>
      <c r="X11" s="47">
        <v>8.782</v>
      </c>
      <c r="Y11" s="47"/>
      <c r="Z11" s="48"/>
      <c r="AA11" s="49">
        <f>SUM(B11:Z11)</f>
        <v>93.328999999999994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0.14499999999999999</v>
      </c>
      <c r="C13" s="52">
        <v>7.0000000000000007E-2</v>
      </c>
      <c r="D13" s="52">
        <v>0.1</v>
      </c>
      <c r="E13" s="52">
        <v>0.02</v>
      </c>
      <c r="F13" s="52">
        <v>0.2</v>
      </c>
      <c r="G13" s="52">
        <v>0.45</v>
      </c>
      <c r="H13" s="52">
        <v>1.0009999999999999</v>
      </c>
      <c r="I13" s="52">
        <v>0.875</v>
      </c>
      <c r="J13" s="52">
        <v>0.68100000000000005</v>
      </c>
      <c r="K13" s="52">
        <v>0.25700000000000001</v>
      </c>
      <c r="L13" s="52">
        <v>0.18099999999999999</v>
      </c>
      <c r="M13" s="52">
        <v>0.54500000000000004</v>
      </c>
      <c r="N13" s="52">
        <v>0.56299999999999994</v>
      </c>
      <c r="O13" s="52">
        <v>1.476</v>
      </c>
      <c r="P13" s="52">
        <v>1.4329999999999998</v>
      </c>
      <c r="Q13" s="52">
        <v>4.2930000000000001</v>
      </c>
      <c r="R13" s="52">
        <v>2.4700000000000002</v>
      </c>
      <c r="S13" s="52">
        <v>0.94</v>
      </c>
      <c r="T13" s="52">
        <v>0.64</v>
      </c>
      <c r="U13" s="52">
        <v>2.25</v>
      </c>
      <c r="V13" s="52">
        <v>8.1300000000000008</v>
      </c>
      <c r="W13" s="52">
        <v>9.5500000000000007</v>
      </c>
      <c r="X13" s="52">
        <v>1.87</v>
      </c>
      <c r="Y13" s="52">
        <v>10.962</v>
      </c>
      <c r="Z13" s="53"/>
      <c r="AA13" s="54">
        <f>SUM(B13:Z13)</f>
        <v>49.10199999999999</v>
      </c>
    </row>
    <row r="14" spans="1:27" ht="30" customHeight="1" thickBot="1" x14ac:dyDescent="0.25">
      <c r="A14" s="55" t="s">
        <v>10</v>
      </c>
      <c r="B14" s="56">
        <f>IF(LEN(B$2)&gt;0,SUM(B10:B13),"")</f>
        <v>0.14499999999999999</v>
      </c>
      <c r="C14" s="57">
        <f t="shared" ref="C14:Z14" si="0">IF(LEN(C$2)&gt;0,SUM(C10:C13),"")</f>
        <v>7.0000000000000007E-2</v>
      </c>
      <c r="D14" s="57">
        <f t="shared" si="0"/>
        <v>0.1</v>
      </c>
      <c r="E14" s="57">
        <f t="shared" si="0"/>
        <v>0.02</v>
      </c>
      <c r="F14" s="57">
        <f t="shared" si="0"/>
        <v>0.2</v>
      </c>
      <c r="G14" s="57">
        <f t="shared" si="0"/>
        <v>0.45</v>
      </c>
      <c r="H14" s="57">
        <f t="shared" si="0"/>
        <v>3.3740000000000001</v>
      </c>
      <c r="I14" s="57">
        <f t="shared" si="0"/>
        <v>1.51</v>
      </c>
      <c r="J14" s="57">
        <f t="shared" si="0"/>
        <v>3.0680000000000001</v>
      </c>
      <c r="K14" s="57">
        <f t="shared" si="0"/>
        <v>0.96</v>
      </c>
      <c r="L14" s="57">
        <f t="shared" si="0"/>
        <v>0.18099999999999999</v>
      </c>
      <c r="M14" s="57">
        <f t="shared" si="0"/>
        <v>0.54500000000000004</v>
      </c>
      <c r="N14" s="57">
        <f t="shared" si="0"/>
        <v>9.3770000000000007</v>
      </c>
      <c r="O14" s="57">
        <f t="shared" si="0"/>
        <v>4.1850000000000005</v>
      </c>
      <c r="P14" s="57">
        <f t="shared" si="0"/>
        <v>5.3849999999999998</v>
      </c>
      <c r="Q14" s="57">
        <f t="shared" si="0"/>
        <v>19.292999999999999</v>
      </c>
      <c r="R14" s="57">
        <f t="shared" si="0"/>
        <v>17.47</v>
      </c>
      <c r="S14" s="57">
        <f t="shared" si="0"/>
        <v>9.952</v>
      </c>
      <c r="T14" s="57">
        <f t="shared" si="0"/>
        <v>7.34</v>
      </c>
      <c r="U14" s="57">
        <f t="shared" si="0"/>
        <v>8.097999999999999</v>
      </c>
      <c r="V14" s="57">
        <f t="shared" si="0"/>
        <v>12.698</v>
      </c>
      <c r="W14" s="57">
        <f t="shared" si="0"/>
        <v>16.396000000000001</v>
      </c>
      <c r="X14" s="57">
        <f t="shared" si="0"/>
        <v>10.652000000000001</v>
      </c>
      <c r="Y14" s="57">
        <f t="shared" si="0"/>
        <v>10.962</v>
      </c>
      <c r="Z14" s="58" t="str">
        <f t="shared" si="0"/>
        <v/>
      </c>
      <c r="AA14" s="59">
        <f>SUM(AA9:AA13)</f>
        <v>142.43099999999998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1.0009999999999999</v>
      </c>
      <c r="C18" s="72">
        <v>1.0289999999999999</v>
      </c>
      <c r="D18" s="72">
        <v>1.022</v>
      </c>
      <c r="E18" s="72">
        <v>0.66</v>
      </c>
      <c r="F18" s="72">
        <v>0.86699999999999999</v>
      </c>
      <c r="G18" s="72">
        <v>1.101</v>
      </c>
      <c r="H18" s="72">
        <v>1.1080000000000001</v>
      </c>
      <c r="I18" s="72">
        <v>1.101</v>
      </c>
      <c r="J18" s="72">
        <v>1.0960000000000001</v>
      </c>
      <c r="K18" s="72">
        <v>1.1160000000000001</v>
      </c>
      <c r="L18" s="72">
        <v>1.135</v>
      </c>
      <c r="M18" s="72">
        <v>1.129</v>
      </c>
      <c r="N18" s="72">
        <v>1.1419999999999999</v>
      </c>
      <c r="O18" s="72">
        <v>1.1419999999999999</v>
      </c>
      <c r="P18" s="72">
        <v>1.1259999999999999</v>
      </c>
      <c r="Q18" s="72">
        <v>1.147</v>
      </c>
      <c r="R18" s="72">
        <v>1.1839999999999999</v>
      </c>
      <c r="S18" s="72">
        <v>1.2</v>
      </c>
      <c r="T18" s="72">
        <v>1.1719999999999999</v>
      </c>
      <c r="U18" s="72">
        <v>1.167</v>
      </c>
      <c r="V18" s="72">
        <v>1.1559999999999999</v>
      </c>
      <c r="W18" s="72">
        <v>1.143</v>
      </c>
      <c r="X18" s="72">
        <v>1.135</v>
      </c>
      <c r="Y18" s="72">
        <v>1.127</v>
      </c>
      <c r="Z18" s="73"/>
      <c r="AA18" s="74">
        <f>SUM(B18:Z18)</f>
        <v>26.206</v>
      </c>
    </row>
    <row r="19" spans="1:27" ht="24.95" customHeight="1" x14ac:dyDescent="0.2">
      <c r="A19" s="70" t="s">
        <v>14</v>
      </c>
      <c r="B19" s="75">
        <v>3.198</v>
      </c>
      <c r="C19" s="76">
        <v>3.0760000000000001</v>
      </c>
      <c r="D19" s="76">
        <v>2.8980000000000001</v>
      </c>
      <c r="E19" s="76">
        <v>1.74</v>
      </c>
      <c r="F19" s="76">
        <v>2.2759999999999998</v>
      </c>
      <c r="G19" s="76">
        <v>2.7559999999999998</v>
      </c>
      <c r="H19" s="76">
        <v>2.5710000000000002</v>
      </c>
      <c r="I19" s="76">
        <v>2.9249999999999998</v>
      </c>
      <c r="J19" s="76">
        <v>3.2570000000000001</v>
      </c>
      <c r="K19" s="76">
        <v>5.0670000000000002</v>
      </c>
      <c r="L19" s="76">
        <v>6.1759999999999993</v>
      </c>
      <c r="M19" s="76">
        <v>7.9219999999999997</v>
      </c>
      <c r="N19" s="76">
        <v>11.957000000000001</v>
      </c>
      <c r="O19" s="76">
        <v>12.474</v>
      </c>
      <c r="P19" s="76">
        <v>8.9649999999999999</v>
      </c>
      <c r="Q19" s="76">
        <v>8.4390000000000001</v>
      </c>
      <c r="R19" s="76">
        <v>9.277000000000001</v>
      </c>
      <c r="S19" s="76">
        <v>5.347999999999999</v>
      </c>
      <c r="T19" s="76">
        <v>5.77</v>
      </c>
      <c r="U19" s="76">
        <v>6.4489999999999998</v>
      </c>
      <c r="V19" s="76">
        <v>5.8150000000000004</v>
      </c>
      <c r="W19" s="76">
        <v>4.3340000000000005</v>
      </c>
      <c r="X19" s="76">
        <v>3.9899999999999998</v>
      </c>
      <c r="Y19" s="76">
        <v>3.1579999999999999</v>
      </c>
      <c r="Z19" s="73"/>
      <c r="AA19" s="74">
        <f>SUM(B19:Z19)</f>
        <v>129.83799999999999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4.1989999999999998</v>
      </c>
      <c r="C22" s="83">
        <f t="shared" ref="C22:Z22" si="1">IF(LEN(C$2)&gt;0,SUM(C17:C21),"")</f>
        <v>4.1050000000000004</v>
      </c>
      <c r="D22" s="83">
        <f t="shared" si="1"/>
        <v>3.92</v>
      </c>
      <c r="E22" s="83">
        <f t="shared" si="1"/>
        <v>2.4</v>
      </c>
      <c r="F22" s="83">
        <f t="shared" si="1"/>
        <v>3.1429999999999998</v>
      </c>
      <c r="G22" s="83">
        <f t="shared" si="1"/>
        <v>3.8569999999999998</v>
      </c>
      <c r="H22" s="83">
        <f t="shared" si="1"/>
        <v>3.6790000000000003</v>
      </c>
      <c r="I22" s="83">
        <f t="shared" si="1"/>
        <v>4.0259999999999998</v>
      </c>
      <c r="J22" s="83">
        <f t="shared" si="1"/>
        <v>4.3529999999999998</v>
      </c>
      <c r="K22" s="83">
        <f t="shared" si="1"/>
        <v>6.1829999999999998</v>
      </c>
      <c r="L22" s="83">
        <f t="shared" si="1"/>
        <v>7.3109999999999991</v>
      </c>
      <c r="M22" s="83">
        <f t="shared" si="1"/>
        <v>9.0510000000000002</v>
      </c>
      <c r="N22" s="83">
        <f t="shared" si="1"/>
        <v>13.099</v>
      </c>
      <c r="O22" s="83">
        <f t="shared" si="1"/>
        <v>13.616</v>
      </c>
      <c r="P22" s="83">
        <f t="shared" si="1"/>
        <v>10.090999999999999</v>
      </c>
      <c r="Q22" s="83">
        <f t="shared" si="1"/>
        <v>9.5860000000000003</v>
      </c>
      <c r="R22" s="83">
        <f t="shared" si="1"/>
        <v>10.461</v>
      </c>
      <c r="S22" s="83">
        <f t="shared" si="1"/>
        <v>6.5479999999999992</v>
      </c>
      <c r="T22" s="83">
        <f t="shared" si="1"/>
        <v>6.9419999999999993</v>
      </c>
      <c r="U22" s="83">
        <f t="shared" si="1"/>
        <v>7.6159999999999997</v>
      </c>
      <c r="V22" s="83">
        <f t="shared" si="1"/>
        <v>6.9710000000000001</v>
      </c>
      <c r="W22" s="83">
        <f t="shared" si="1"/>
        <v>5.4770000000000003</v>
      </c>
      <c r="X22" s="83">
        <f t="shared" si="1"/>
        <v>5.125</v>
      </c>
      <c r="Y22" s="83">
        <f t="shared" si="1"/>
        <v>4.2850000000000001</v>
      </c>
      <c r="Z22" s="84" t="str">
        <f t="shared" si="1"/>
        <v/>
      </c>
      <c r="AA22" s="85">
        <f>SUM(AA17:AA21)</f>
        <v>156.04399999999998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4.3440000000000003</v>
      </c>
      <c r="C26" s="72">
        <v>4.1749999999999998</v>
      </c>
      <c r="D26" s="72">
        <v>4.0199999999999996</v>
      </c>
      <c r="E26" s="72">
        <v>2.42</v>
      </c>
      <c r="F26" s="72">
        <v>3.343</v>
      </c>
      <c r="G26" s="72">
        <v>4.3070000000000004</v>
      </c>
      <c r="H26" s="72">
        <v>7.0529999999999999</v>
      </c>
      <c r="I26" s="72">
        <v>5.5359999999999996</v>
      </c>
      <c r="J26" s="72">
        <v>7.4210000000000003</v>
      </c>
      <c r="K26" s="72">
        <v>7.1429999999999998</v>
      </c>
      <c r="L26" s="72">
        <v>7.492</v>
      </c>
      <c r="M26" s="72">
        <v>9.5960000000000001</v>
      </c>
      <c r="N26" s="72">
        <v>22.475999999999999</v>
      </c>
      <c r="O26" s="72">
        <v>17.800999999999998</v>
      </c>
      <c r="P26" s="72">
        <v>15.476000000000001</v>
      </c>
      <c r="Q26" s="72">
        <v>28.879000000000001</v>
      </c>
      <c r="R26" s="72">
        <v>27.931000000000001</v>
      </c>
      <c r="S26" s="72">
        <v>16.5</v>
      </c>
      <c r="T26" s="72">
        <v>14.282</v>
      </c>
      <c r="U26" s="72">
        <v>15.714</v>
      </c>
      <c r="V26" s="72">
        <v>19.669</v>
      </c>
      <c r="W26" s="72">
        <v>21.873000000000001</v>
      </c>
      <c r="X26" s="72">
        <v>15.776999999999999</v>
      </c>
      <c r="Y26" s="72">
        <v>15.247</v>
      </c>
      <c r="Z26" s="73"/>
      <c r="AA26" s="74">
        <f>SUM(B26:Z26)</f>
        <v>298.47500000000002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4.3440000000000003</v>
      </c>
      <c r="C28" s="57">
        <f t="shared" ref="C28:Z28" si="2">IF(LEN(C$2)&gt;0,SUM(C25:C27),"")</f>
        <v>4.1749999999999998</v>
      </c>
      <c r="D28" s="57">
        <f t="shared" si="2"/>
        <v>4.0199999999999996</v>
      </c>
      <c r="E28" s="57">
        <f t="shared" si="2"/>
        <v>2.42</v>
      </c>
      <c r="F28" s="57">
        <f t="shared" si="2"/>
        <v>3.343</v>
      </c>
      <c r="G28" s="57">
        <f t="shared" si="2"/>
        <v>4.3070000000000004</v>
      </c>
      <c r="H28" s="57">
        <f t="shared" si="2"/>
        <v>7.0529999999999999</v>
      </c>
      <c r="I28" s="57">
        <f t="shared" si="2"/>
        <v>5.5359999999999996</v>
      </c>
      <c r="J28" s="57">
        <f t="shared" si="2"/>
        <v>7.4210000000000003</v>
      </c>
      <c r="K28" s="57">
        <f t="shared" si="2"/>
        <v>7.1429999999999998</v>
      </c>
      <c r="L28" s="57">
        <f t="shared" si="2"/>
        <v>7.492</v>
      </c>
      <c r="M28" s="57">
        <f t="shared" si="2"/>
        <v>9.5960000000000001</v>
      </c>
      <c r="N28" s="57">
        <f t="shared" si="2"/>
        <v>22.475999999999999</v>
      </c>
      <c r="O28" s="57">
        <f t="shared" si="2"/>
        <v>17.800999999999998</v>
      </c>
      <c r="P28" s="57">
        <f t="shared" si="2"/>
        <v>15.476000000000001</v>
      </c>
      <c r="Q28" s="57">
        <f t="shared" si="2"/>
        <v>28.879000000000001</v>
      </c>
      <c r="R28" s="57">
        <f t="shared" si="2"/>
        <v>27.931000000000001</v>
      </c>
      <c r="S28" s="57">
        <f t="shared" si="2"/>
        <v>16.5</v>
      </c>
      <c r="T28" s="57">
        <f t="shared" si="2"/>
        <v>14.282</v>
      </c>
      <c r="U28" s="57">
        <f t="shared" si="2"/>
        <v>15.714</v>
      </c>
      <c r="V28" s="57">
        <f t="shared" si="2"/>
        <v>19.669</v>
      </c>
      <c r="W28" s="57">
        <f t="shared" si="2"/>
        <v>21.873000000000001</v>
      </c>
      <c r="X28" s="57">
        <f t="shared" si="2"/>
        <v>15.776999999999999</v>
      </c>
      <c r="Y28" s="57">
        <f t="shared" si="2"/>
        <v>15.247</v>
      </c>
      <c r="Z28" s="58" t="str">
        <f t="shared" si="2"/>
        <v/>
      </c>
      <c r="AA28" s="59">
        <f>SUM(AA25:AA27)</f>
        <v>298.47500000000002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4.3439999999999994</v>
      </c>
      <c r="C47" s="83">
        <f t="shared" ref="C47:Z47" si="8">IF(LEN(C$2)&gt;0,C14+C22+C36,"")</f>
        <v>4.1750000000000007</v>
      </c>
      <c r="D47" s="83">
        <f t="shared" si="8"/>
        <v>4.0199999999999996</v>
      </c>
      <c r="E47" s="83">
        <f t="shared" si="8"/>
        <v>2.42</v>
      </c>
      <c r="F47" s="83">
        <f t="shared" si="8"/>
        <v>3.343</v>
      </c>
      <c r="G47" s="83">
        <f t="shared" si="8"/>
        <v>4.3069999999999995</v>
      </c>
      <c r="H47" s="83">
        <f t="shared" si="8"/>
        <v>7.0530000000000008</v>
      </c>
      <c r="I47" s="83">
        <f t="shared" si="8"/>
        <v>5.5359999999999996</v>
      </c>
      <c r="J47" s="83">
        <f t="shared" si="8"/>
        <v>7.4209999999999994</v>
      </c>
      <c r="K47" s="83">
        <f t="shared" si="8"/>
        <v>7.1429999999999998</v>
      </c>
      <c r="L47" s="83">
        <f t="shared" si="8"/>
        <v>7.4919999999999991</v>
      </c>
      <c r="M47" s="83">
        <f t="shared" si="8"/>
        <v>9.5960000000000001</v>
      </c>
      <c r="N47" s="83">
        <f t="shared" si="8"/>
        <v>22.475999999999999</v>
      </c>
      <c r="O47" s="83">
        <f t="shared" si="8"/>
        <v>17.801000000000002</v>
      </c>
      <c r="P47" s="83">
        <f t="shared" si="8"/>
        <v>15.475999999999999</v>
      </c>
      <c r="Q47" s="83">
        <f t="shared" si="8"/>
        <v>28.878999999999998</v>
      </c>
      <c r="R47" s="83">
        <f t="shared" si="8"/>
        <v>27.930999999999997</v>
      </c>
      <c r="S47" s="83">
        <f t="shared" si="8"/>
        <v>16.5</v>
      </c>
      <c r="T47" s="83">
        <f t="shared" si="8"/>
        <v>14.282</v>
      </c>
      <c r="U47" s="83">
        <f t="shared" si="8"/>
        <v>15.713999999999999</v>
      </c>
      <c r="V47" s="83">
        <f t="shared" si="8"/>
        <v>19.669</v>
      </c>
      <c r="W47" s="83">
        <f t="shared" si="8"/>
        <v>21.873000000000001</v>
      </c>
      <c r="X47" s="83">
        <f t="shared" si="8"/>
        <v>15.777000000000001</v>
      </c>
      <c r="Y47" s="83">
        <f t="shared" si="8"/>
        <v>15.247</v>
      </c>
      <c r="Z47" s="84" t="str">
        <f t="shared" si="8"/>
        <v/>
      </c>
      <c r="AA47" s="100">
        <f>SUM(B47:Z47)</f>
        <v>298.47500000000002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4.3440000000000003</v>
      </c>
      <c r="C4" s="18">
        <v>4.1749999999999998</v>
      </c>
      <c r="D4" s="18">
        <v>4.0199999999999996</v>
      </c>
      <c r="E4" s="18">
        <v>2.42</v>
      </c>
      <c r="F4" s="18">
        <v>3.343</v>
      </c>
      <c r="G4" s="18">
        <v>4.3069999999999995</v>
      </c>
      <c r="H4" s="18">
        <v>7.0529999999999999</v>
      </c>
      <c r="I4" s="18">
        <v>5.5359999999999996</v>
      </c>
      <c r="J4" s="18">
        <v>7.4210000000000012</v>
      </c>
      <c r="K4" s="18">
        <v>7.1429999999999989</v>
      </c>
      <c r="L4" s="18">
        <v>7.4919999999999991</v>
      </c>
      <c r="M4" s="18">
        <v>9.5959999999999983</v>
      </c>
      <c r="N4" s="18">
        <v>22.475999999999999</v>
      </c>
      <c r="O4" s="18">
        <v>17.800999999999998</v>
      </c>
      <c r="P4" s="18">
        <v>15.475999999999999</v>
      </c>
      <c r="Q4" s="18">
        <v>28.878999999999998</v>
      </c>
      <c r="R4" s="18">
        <v>27.931000000000001</v>
      </c>
      <c r="S4" s="18">
        <v>16.5</v>
      </c>
      <c r="T4" s="18">
        <v>14.282</v>
      </c>
      <c r="U4" s="18">
        <v>15.714</v>
      </c>
      <c r="V4" s="18">
        <v>19.668999999999997</v>
      </c>
      <c r="W4" s="18">
        <v>21.872999999999998</v>
      </c>
      <c r="X4" s="18">
        <v>15.776999999999999</v>
      </c>
      <c r="Y4" s="18">
        <v>15.247</v>
      </c>
      <c r="Z4" s="19"/>
      <c r="AA4" s="20">
        <f>SUM(B4:Z4)</f>
        <v>298.47500000000002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46.69</v>
      </c>
      <c r="C7" s="28">
        <v>32.44</v>
      </c>
      <c r="D7" s="28">
        <v>31.09</v>
      </c>
      <c r="E7" s="28">
        <v>-12.74</v>
      </c>
      <c r="F7" s="28">
        <v>-19.920000000000002</v>
      </c>
      <c r="G7" s="28">
        <v>29</v>
      </c>
      <c r="H7" s="28">
        <v>32.090000000000003</v>
      </c>
      <c r="I7" s="28">
        <v>36.57</v>
      </c>
      <c r="J7" s="28">
        <v>21.88</v>
      </c>
      <c r="K7" s="28">
        <v>38.81</v>
      </c>
      <c r="L7" s="28">
        <v>20.49</v>
      </c>
      <c r="M7" s="28">
        <v>20.48</v>
      </c>
      <c r="N7" s="28">
        <v>38.81</v>
      </c>
      <c r="O7" s="28">
        <v>30.45</v>
      </c>
      <c r="P7" s="28">
        <v>41.68</v>
      </c>
      <c r="Q7" s="28">
        <v>43.89</v>
      </c>
      <c r="R7" s="28">
        <v>49.99</v>
      </c>
      <c r="S7" s="28">
        <v>52</v>
      </c>
      <c r="T7" s="28">
        <v>53.08</v>
      </c>
      <c r="U7" s="28">
        <v>52.17</v>
      </c>
      <c r="V7" s="28">
        <v>50.03</v>
      </c>
      <c r="W7" s="28">
        <v>38.35</v>
      </c>
      <c r="X7" s="28">
        <v>38.35</v>
      </c>
      <c r="Y7" s="28">
        <v>48.35</v>
      </c>
      <c r="Z7" s="29"/>
      <c r="AA7" s="30">
        <v>33.91791666666667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0.1</v>
      </c>
      <c r="M11" s="47">
        <v>0.85699999999999998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0.95699999999999996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4.3120000000000003</v>
      </c>
      <c r="C13" s="52">
        <v>4.1470000000000002</v>
      </c>
      <c r="D13" s="52">
        <v>3.9939999999999998</v>
      </c>
      <c r="E13" s="52">
        <v>2.399</v>
      </c>
      <c r="F13" s="52">
        <v>3.3239999999999998</v>
      </c>
      <c r="G13" s="52">
        <v>4.2869999999999999</v>
      </c>
      <c r="H13" s="52">
        <v>7.032</v>
      </c>
      <c r="I13" s="52">
        <v>5.51</v>
      </c>
      <c r="J13" s="52">
        <v>7.2520000000000007</v>
      </c>
      <c r="K13" s="52">
        <v>7.1309999999999993</v>
      </c>
      <c r="L13" s="52">
        <v>7.3739999999999997</v>
      </c>
      <c r="M13" s="52">
        <v>8.7289999999999992</v>
      </c>
      <c r="N13" s="52">
        <v>22.475999999999999</v>
      </c>
      <c r="O13" s="52">
        <v>17.800999999999998</v>
      </c>
      <c r="P13" s="52">
        <v>15.475999999999999</v>
      </c>
      <c r="Q13" s="52">
        <v>28.878999999999998</v>
      </c>
      <c r="R13" s="52">
        <v>27.931000000000001</v>
      </c>
      <c r="S13" s="52">
        <v>16.5</v>
      </c>
      <c r="T13" s="52">
        <v>14.282</v>
      </c>
      <c r="U13" s="52">
        <v>15.714</v>
      </c>
      <c r="V13" s="52">
        <v>19.668999999999997</v>
      </c>
      <c r="W13" s="52">
        <v>21.872999999999998</v>
      </c>
      <c r="X13" s="52">
        <v>15.776999999999999</v>
      </c>
      <c r="Y13" s="52">
        <v>15.247</v>
      </c>
      <c r="Z13" s="53"/>
      <c r="AA13" s="54">
        <f>SUM(B13:Z13)</f>
        <v>297.11600000000004</v>
      </c>
    </row>
    <row r="14" spans="1:27" ht="30" customHeight="1" thickBot="1" x14ac:dyDescent="0.25">
      <c r="A14" s="55" t="s">
        <v>10</v>
      </c>
      <c r="B14" s="56">
        <f>IF(LEN(B$2)&gt;0,SUM(B10:B13),"")</f>
        <v>4.3120000000000003</v>
      </c>
      <c r="C14" s="57">
        <f t="shared" ref="C14:Z14" si="0">IF(LEN(C$2)&gt;0,SUM(C10:C13),"")</f>
        <v>4.1470000000000002</v>
      </c>
      <c r="D14" s="57">
        <f t="shared" si="0"/>
        <v>3.9939999999999998</v>
      </c>
      <c r="E14" s="57">
        <f t="shared" si="0"/>
        <v>2.399</v>
      </c>
      <c r="F14" s="57">
        <f t="shared" si="0"/>
        <v>3.3239999999999998</v>
      </c>
      <c r="G14" s="57">
        <f t="shared" si="0"/>
        <v>4.2869999999999999</v>
      </c>
      <c r="H14" s="57">
        <f t="shared" si="0"/>
        <v>7.032</v>
      </c>
      <c r="I14" s="57">
        <f t="shared" si="0"/>
        <v>5.51</v>
      </c>
      <c r="J14" s="57">
        <f t="shared" si="0"/>
        <v>7.2520000000000007</v>
      </c>
      <c r="K14" s="57">
        <f t="shared" si="0"/>
        <v>7.1309999999999993</v>
      </c>
      <c r="L14" s="57">
        <f t="shared" si="0"/>
        <v>7.4739999999999993</v>
      </c>
      <c r="M14" s="57">
        <f t="shared" si="0"/>
        <v>9.5859999999999985</v>
      </c>
      <c r="N14" s="57">
        <f t="shared" si="0"/>
        <v>22.475999999999999</v>
      </c>
      <c r="O14" s="57">
        <f t="shared" si="0"/>
        <v>17.800999999999998</v>
      </c>
      <c r="P14" s="57">
        <f t="shared" si="0"/>
        <v>15.475999999999999</v>
      </c>
      <c r="Q14" s="57">
        <f t="shared" si="0"/>
        <v>28.878999999999998</v>
      </c>
      <c r="R14" s="57">
        <f t="shared" si="0"/>
        <v>27.931000000000001</v>
      </c>
      <c r="S14" s="57">
        <f t="shared" si="0"/>
        <v>16.5</v>
      </c>
      <c r="T14" s="57">
        <f t="shared" si="0"/>
        <v>14.282</v>
      </c>
      <c r="U14" s="57">
        <f t="shared" si="0"/>
        <v>15.714</v>
      </c>
      <c r="V14" s="57">
        <f t="shared" si="0"/>
        <v>19.668999999999997</v>
      </c>
      <c r="W14" s="57">
        <f t="shared" si="0"/>
        <v>21.872999999999998</v>
      </c>
      <c r="X14" s="57">
        <f t="shared" si="0"/>
        <v>15.776999999999999</v>
      </c>
      <c r="Y14" s="57">
        <f t="shared" si="0"/>
        <v>15.247</v>
      </c>
      <c r="Z14" s="58" t="str">
        <f t="shared" si="0"/>
        <v/>
      </c>
      <c r="AA14" s="59">
        <f>SUM(AA9:AA13)</f>
        <v>298.07300000000004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3.2000000000000001E-2</v>
      </c>
      <c r="C19" s="76">
        <v>2.8000000000000001E-2</v>
      </c>
      <c r="D19" s="76">
        <v>2.5999999999999999E-2</v>
      </c>
      <c r="E19" s="76">
        <v>2.1000000000000001E-2</v>
      </c>
      <c r="F19" s="76">
        <v>1.9E-2</v>
      </c>
      <c r="G19" s="76">
        <v>0.02</v>
      </c>
      <c r="H19" s="76">
        <v>2.1000000000000001E-2</v>
      </c>
      <c r="I19" s="76">
        <v>2.5999999999999999E-2</v>
      </c>
      <c r="J19" s="76">
        <v>0.16899999999999998</v>
      </c>
      <c r="K19" s="76">
        <v>1.2E-2</v>
      </c>
      <c r="L19" s="76">
        <v>1.7999999999999999E-2</v>
      </c>
      <c r="M19" s="76">
        <v>0.01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0.40200000000000002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3.2000000000000001E-2</v>
      </c>
      <c r="C22" s="83">
        <f t="shared" si="1"/>
        <v>2.8000000000000001E-2</v>
      </c>
      <c r="D22" s="83">
        <f t="shared" si="1"/>
        <v>2.5999999999999999E-2</v>
      </c>
      <c r="E22" s="83">
        <f t="shared" si="1"/>
        <v>2.1000000000000001E-2</v>
      </c>
      <c r="F22" s="83">
        <f t="shared" si="1"/>
        <v>1.9E-2</v>
      </c>
      <c r="G22" s="83">
        <f t="shared" si="1"/>
        <v>0.02</v>
      </c>
      <c r="H22" s="83">
        <f t="shared" si="1"/>
        <v>2.1000000000000001E-2</v>
      </c>
      <c r="I22" s="83">
        <f t="shared" si="1"/>
        <v>2.5999999999999999E-2</v>
      </c>
      <c r="J22" s="83">
        <f t="shared" si="1"/>
        <v>0.16899999999999998</v>
      </c>
      <c r="K22" s="83">
        <f t="shared" si="1"/>
        <v>1.2E-2</v>
      </c>
      <c r="L22" s="83">
        <f t="shared" si="1"/>
        <v>1.7999999999999999E-2</v>
      </c>
      <c r="M22" s="83">
        <f t="shared" si="1"/>
        <v>0.01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0.40200000000000002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4.3440000000000003</v>
      </c>
      <c r="C26" s="72">
        <v>4.1749999999999998</v>
      </c>
      <c r="D26" s="72">
        <v>4.0199999999999996</v>
      </c>
      <c r="E26" s="72">
        <v>2.42</v>
      </c>
      <c r="F26" s="72">
        <v>3.343</v>
      </c>
      <c r="G26" s="72">
        <v>4.3070000000000004</v>
      </c>
      <c r="H26" s="72">
        <v>7.0529999999999999</v>
      </c>
      <c r="I26" s="72">
        <v>5.5359999999999996</v>
      </c>
      <c r="J26" s="72">
        <v>7.4210000000000003</v>
      </c>
      <c r="K26" s="72">
        <v>7.1429999999999998</v>
      </c>
      <c r="L26" s="72">
        <v>7.492</v>
      </c>
      <c r="M26" s="72">
        <v>9.5960000000000001</v>
      </c>
      <c r="N26" s="72">
        <v>22.475999999999999</v>
      </c>
      <c r="O26" s="72">
        <v>17.800999999999998</v>
      </c>
      <c r="P26" s="72">
        <v>15.476000000000001</v>
      </c>
      <c r="Q26" s="72">
        <v>28.879000000000001</v>
      </c>
      <c r="R26" s="72">
        <v>27.931000000000001</v>
      </c>
      <c r="S26" s="72">
        <v>16.5</v>
      </c>
      <c r="T26" s="72">
        <v>14.282</v>
      </c>
      <c r="U26" s="72">
        <v>15.714</v>
      </c>
      <c r="V26" s="72">
        <v>19.669</v>
      </c>
      <c r="W26" s="72">
        <v>21.873000000000001</v>
      </c>
      <c r="X26" s="72">
        <v>15.776999999999999</v>
      </c>
      <c r="Y26" s="72">
        <v>15.247</v>
      </c>
      <c r="Z26" s="73"/>
      <c r="AA26" s="74">
        <f>SUM(B26:Z26)</f>
        <v>298.47500000000002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4.3440000000000003</v>
      </c>
      <c r="C28" s="57">
        <f t="shared" si="2"/>
        <v>4.1749999999999998</v>
      </c>
      <c r="D28" s="57">
        <f t="shared" si="2"/>
        <v>4.0199999999999996</v>
      </c>
      <c r="E28" s="57">
        <f t="shared" si="2"/>
        <v>2.42</v>
      </c>
      <c r="F28" s="57">
        <f t="shared" si="2"/>
        <v>3.343</v>
      </c>
      <c r="G28" s="57">
        <f t="shared" si="2"/>
        <v>4.3070000000000004</v>
      </c>
      <c r="H28" s="57">
        <f t="shared" si="2"/>
        <v>7.0529999999999999</v>
      </c>
      <c r="I28" s="57">
        <f t="shared" si="2"/>
        <v>5.5359999999999996</v>
      </c>
      <c r="J28" s="57">
        <f t="shared" si="2"/>
        <v>7.4210000000000003</v>
      </c>
      <c r="K28" s="57">
        <f t="shared" si="2"/>
        <v>7.1429999999999998</v>
      </c>
      <c r="L28" s="57">
        <f t="shared" si="2"/>
        <v>7.492</v>
      </c>
      <c r="M28" s="57">
        <f t="shared" si="2"/>
        <v>9.5960000000000001</v>
      </c>
      <c r="N28" s="57">
        <f t="shared" si="2"/>
        <v>22.475999999999999</v>
      </c>
      <c r="O28" s="57">
        <f t="shared" si="2"/>
        <v>17.800999999999998</v>
      </c>
      <c r="P28" s="57">
        <f t="shared" si="2"/>
        <v>15.476000000000001</v>
      </c>
      <c r="Q28" s="57">
        <f t="shared" si="2"/>
        <v>28.879000000000001</v>
      </c>
      <c r="R28" s="57">
        <f t="shared" si="2"/>
        <v>27.931000000000001</v>
      </c>
      <c r="S28" s="57">
        <f t="shared" si="2"/>
        <v>16.5</v>
      </c>
      <c r="T28" s="57">
        <f t="shared" si="2"/>
        <v>14.282</v>
      </c>
      <c r="U28" s="57">
        <f t="shared" si="2"/>
        <v>15.714</v>
      </c>
      <c r="V28" s="57">
        <f t="shared" si="2"/>
        <v>19.669</v>
      </c>
      <c r="W28" s="57">
        <f t="shared" si="2"/>
        <v>21.873000000000001</v>
      </c>
      <c r="X28" s="57">
        <f t="shared" si="2"/>
        <v>15.776999999999999</v>
      </c>
      <c r="Y28" s="57">
        <f t="shared" si="2"/>
        <v>15.247</v>
      </c>
      <c r="Z28" s="58">
        <f t="shared" si="2"/>
        <v>0</v>
      </c>
      <c r="AA28" s="59">
        <f t="shared" si="2"/>
        <v>298.47500000000002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4.3440000000000003</v>
      </c>
      <c r="C47" s="83">
        <f t="shared" ref="C47:Z47" si="8">SUM(C10:C13)+C22+C36</f>
        <v>4.1749999999999998</v>
      </c>
      <c r="D47" s="83">
        <f t="shared" si="8"/>
        <v>4.0199999999999996</v>
      </c>
      <c r="E47" s="83">
        <f t="shared" si="8"/>
        <v>2.42</v>
      </c>
      <c r="F47" s="83">
        <f t="shared" si="8"/>
        <v>3.343</v>
      </c>
      <c r="G47" s="83">
        <f t="shared" si="8"/>
        <v>4.3069999999999995</v>
      </c>
      <c r="H47" s="83">
        <f t="shared" si="8"/>
        <v>7.0529999999999999</v>
      </c>
      <c r="I47" s="83">
        <f t="shared" si="8"/>
        <v>5.5359999999999996</v>
      </c>
      <c r="J47" s="83">
        <f t="shared" si="8"/>
        <v>7.4210000000000003</v>
      </c>
      <c r="K47" s="83">
        <f t="shared" si="8"/>
        <v>7.1429999999999989</v>
      </c>
      <c r="L47" s="83">
        <f t="shared" si="8"/>
        <v>7.4919999999999991</v>
      </c>
      <c r="M47" s="83">
        <f t="shared" si="8"/>
        <v>9.5959999999999983</v>
      </c>
      <c r="N47" s="83">
        <f t="shared" si="8"/>
        <v>22.475999999999999</v>
      </c>
      <c r="O47" s="83">
        <f t="shared" si="8"/>
        <v>17.800999999999998</v>
      </c>
      <c r="P47" s="83">
        <f t="shared" si="8"/>
        <v>15.475999999999999</v>
      </c>
      <c r="Q47" s="83">
        <f t="shared" si="8"/>
        <v>28.878999999999998</v>
      </c>
      <c r="R47" s="83">
        <f t="shared" si="8"/>
        <v>27.931000000000001</v>
      </c>
      <c r="S47" s="83">
        <f t="shared" si="8"/>
        <v>16.5</v>
      </c>
      <c r="T47" s="83">
        <f t="shared" si="8"/>
        <v>14.282</v>
      </c>
      <c r="U47" s="83">
        <f t="shared" si="8"/>
        <v>15.714</v>
      </c>
      <c r="V47" s="83">
        <f t="shared" si="8"/>
        <v>19.668999999999997</v>
      </c>
      <c r="W47" s="83">
        <f t="shared" si="8"/>
        <v>21.872999999999998</v>
      </c>
      <c r="X47" s="83">
        <f t="shared" si="8"/>
        <v>15.776999999999999</v>
      </c>
      <c r="Y47" s="83">
        <f t="shared" si="8"/>
        <v>15.247</v>
      </c>
      <c r="Z47" s="84">
        <f t="shared" si="8"/>
        <v>0</v>
      </c>
      <c r="AA47" s="100">
        <f>SUM(B47:Z47)</f>
        <v>298.47500000000002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2021-01-01T21:25:20Z</dcterms:created>
  <dcterms:modified xsi:type="dcterms:W3CDTF">2021-01-01T21:25:22Z</dcterms:modified>
</cp:coreProperties>
</file>