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<sst xmlns="http://schemas.openxmlformats.org/spreadsheetml/2006/main" count="117" uniqueCount="53">
  <si>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30/12/2021 23:22:06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</si>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</sst>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67.656999999999996</c:v>
                </c:pt>
                <c:pt idx="17">
                  <c:v>70</c:v>
                </c:pt>
                <c:pt idx="18">
                  <c:v>49.593000000000004</c:v>
                </c:pt>
                <c:pt idx="19">
                  <c:v>39.963999999999999</c:v>
                </c:pt>
                <c:pt idx="20">
                  <c:v>5.8220000000000001</c:v>
                </c:pt>
                <c:pt idx="21">
                  <c:v>6.9050000000000002</c:v>
                </c:pt>
                <c:pt idx="23">
                  <c:v>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26.6</c:v>
                </c:pt>
                <c:pt idx="2">
                  <c:v>10.9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69.400000000000006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30.1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14.452000000000002</c:v>
                </c:pt>
                <c:pt idx="1">
                  <c:v>3.3</c:v>
                </c:pt>
                <c:pt idx="2">
                  <c:v>2.8</c:v>
                </c:pt>
                <c:pt idx="3">
                  <c:v>1.6679999999999999</c:v>
                </c:pt>
                <c:pt idx="5">
                  <c:v>16.682000000000002</c:v>
                </c:pt>
                <c:pt idx="6">
                  <c:v>5.0709999999999997</c:v>
                </c:pt>
                <c:pt idx="7">
                  <c:v>17.234999999999999</c:v>
                </c:pt>
                <c:pt idx="8">
                  <c:v>12.385</c:v>
                </c:pt>
                <c:pt idx="9">
                  <c:v>5.67</c:v>
                </c:pt>
                <c:pt idx="10">
                  <c:v>21.155000000000001</c:v>
                </c:pt>
                <c:pt idx="11">
                  <c:v>6.4619999999999997</c:v>
                </c:pt>
                <c:pt idx="12">
                  <c:v>10.696</c:v>
                </c:pt>
                <c:pt idx="13">
                  <c:v>14.509999999999998</c:v>
                </c:pt>
                <c:pt idx="14">
                  <c:v>35.332000000000001</c:v>
                </c:pt>
                <c:pt idx="17">
                  <c:v>1</c:v>
                </c:pt>
                <c:pt idx="18">
                  <c:v>2.6379999999999999</c:v>
                </c:pt>
                <c:pt idx="19">
                  <c:v>1</c:v>
                </c:pt>
                <c:pt idx="20">
                  <c:v>23.744</c:v>
                </c:pt>
                <c:pt idx="21">
                  <c:v>26.901</c:v>
                </c:pt>
                <c:pt idx="22">
                  <c:v>0.64700000000000002</c:v>
                </c:pt>
                <c:pt idx="23">
                  <c:v>5.5749999999999993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7429560"/>
        <c:axId val="2874299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17.293999999999997</c:v>
                </c:pt>
                <c:pt idx="1">
                  <c:v>32.793999999999997</c:v>
                </c:pt>
                <c:pt idx="2">
                  <c:v>16.628</c:v>
                </c:pt>
                <c:pt idx="3">
                  <c:v>4.7370000000000001</c:v>
                </c:pt>
                <c:pt idx="4">
                  <c:v>3.774</c:v>
                </c:pt>
                <c:pt idx="5">
                  <c:v>20.867999999999999</c:v>
                </c:pt>
                <c:pt idx="6">
                  <c:v>9.1560000000000006</c:v>
                </c:pt>
                <c:pt idx="7">
                  <c:v>20.371999999999996</c:v>
                </c:pt>
                <c:pt idx="8">
                  <c:v>17.925000000000001</c:v>
                </c:pt>
                <c:pt idx="9">
                  <c:v>10.307</c:v>
                </c:pt>
                <c:pt idx="10">
                  <c:v>24.689000000000004</c:v>
                </c:pt>
                <c:pt idx="11">
                  <c:v>9.8249999999999993</c:v>
                </c:pt>
                <c:pt idx="12">
                  <c:v>10.696</c:v>
                </c:pt>
                <c:pt idx="13">
                  <c:v>14.509999999999998</c:v>
                </c:pt>
                <c:pt idx="14">
                  <c:v>35.682000000000002</c:v>
                </c:pt>
                <c:pt idx="15">
                  <c:v>69.431000000000012</c:v>
                </c:pt>
                <c:pt idx="16">
                  <c:v>67.656999999999996</c:v>
                </c:pt>
                <c:pt idx="17">
                  <c:v>71.000000000000014</c:v>
                </c:pt>
                <c:pt idx="18">
                  <c:v>52.231000000000009</c:v>
                </c:pt>
                <c:pt idx="19">
                  <c:v>40.963999999999999</c:v>
                </c:pt>
                <c:pt idx="20">
                  <c:v>29.744</c:v>
                </c:pt>
                <c:pt idx="21">
                  <c:v>33.841999999999999</c:v>
                </c:pt>
                <c:pt idx="22">
                  <c:v>30.762</c:v>
                </c:pt>
                <c:pt idx="23">
                  <c:v>63.605000000000004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429560"/>
        <c:axId val="2874299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65.760000000000005</c:v>
                </c:pt>
                <c:pt idx="1">
                  <c:v>71.5</c:v>
                </c:pt>
                <c:pt idx="2">
                  <c:v>45</c:v>
                </c:pt>
                <c:pt idx="3">
                  <c:v>15.39</c:v>
                </c:pt>
                <c:pt idx="4">
                  <c:v>5.96</c:v>
                </c:pt>
                <c:pt idx="5">
                  <c:v>49.06</c:v>
                </c:pt>
                <c:pt idx="6">
                  <c:v>67.03</c:v>
                </c:pt>
                <c:pt idx="7">
                  <c:v>87.03</c:v>
                </c:pt>
                <c:pt idx="8">
                  <c:v>92.01</c:v>
                </c:pt>
                <c:pt idx="9">
                  <c:v>90.54</c:v>
                </c:pt>
                <c:pt idx="10">
                  <c:v>94.86</c:v>
                </c:pt>
                <c:pt idx="11">
                  <c:v>91.07</c:v>
                </c:pt>
                <c:pt idx="12">
                  <c:v>92.44</c:v>
                </c:pt>
                <c:pt idx="13">
                  <c:v>95.02</c:v>
                </c:pt>
                <c:pt idx="14">
                  <c:v>106.07</c:v>
                </c:pt>
                <c:pt idx="15">
                  <c:v>171.11</c:v>
                </c:pt>
                <c:pt idx="16">
                  <c:v>187.19</c:v>
                </c:pt>
                <c:pt idx="17">
                  <c:v>193.47</c:v>
                </c:pt>
                <c:pt idx="18">
                  <c:v>187.19</c:v>
                </c:pt>
                <c:pt idx="19">
                  <c:v>187.19</c:v>
                </c:pt>
                <c:pt idx="20">
                  <c:v>185.63</c:v>
                </c:pt>
                <c:pt idx="21">
                  <c:v>185.26</c:v>
                </c:pt>
                <c:pt idx="22">
                  <c:v>179.5</c:v>
                </c:pt>
                <c:pt idx="23">
                  <c:v>184.39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430736"/>
        <c:axId val="287430344"/>
      </c:lineChart>
      <c:catAx>
        <c:axId val="287429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429952"/>
        <c:crosses val="autoZero"/>
        <c:auto val="1"/>
        <c:lblAlgn val="ctr"/>
        <c:lblOffset val="100"/>
        <c:noMultiLvlLbl val="0"/>
      </c:catAx>
      <c:valAx>
        <c:axId val="28742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429560"/>
        <c:crosses val="autoZero"/>
        <c:crossBetween val="between"/>
      </c:valAx>
      <c:valAx>
        <c:axId val="287430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430736"/>
        <c:crosses val="max"/>
        <c:crossBetween val="between"/>
      </c:valAx>
      <c:catAx>
        <c:axId val="2874307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7430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17.294</v>
      </c>
      <c r="C4" s="18">
        <v>32.813000000000002</v>
      </c>
      <c r="D4" s="18">
        <v>16.664000000000001</v>
      </c>
      <c r="E4" s="18">
        <v>4.7370000000000001</v>
      </c>
      <c r="F4" s="18">
        <v>3.774</v>
      </c>
      <c r="G4" s="18">
        <v>20.868000000000002</v>
      </c>
      <c r="H4" s="18">
        <v>9.1560000000000006</v>
      </c>
      <c r="I4" s="18">
        <v>20.372000000000003</v>
      </c>
      <c r="J4" s="18">
        <v>17.925000000000001</v>
      </c>
      <c r="K4" s="18">
        <v>10.307</v>
      </c>
      <c r="L4" s="18">
        <v>24.689</v>
      </c>
      <c r="M4" s="18">
        <v>9.8249999999999993</v>
      </c>
      <c r="N4" s="18">
        <v>10.696</v>
      </c>
      <c r="O4" s="18">
        <v>14.509999999999998</v>
      </c>
      <c r="P4" s="18">
        <v>35.682000000000002</v>
      </c>
      <c r="Q4" s="18">
        <v>69.400000000000006</v>
      </c>
      <c r="R4" s="18">
        <v>67.656999999999996</v>
      </c>
      <c r="S4" s="18">
        <v>71</v>
      </c>
      <c r="T4" s="18">
        <v>52.231000000000009</v>
      </c>
      <c r="U4" s="18">
        <v>40.963999999999999</v>
      </c>
      <c r="V4" s="18">
        <v>29.744</v>
      </c>
      <c r="W4" s="18">
        <v>33.841999999999999</v>
      </c>
      <c r="X4" s="18">
        <v>30.747</v>
      </c>
      <c r="Y4" s="18">
        <v>63.574999999999996</v>
      </c>
      <c r="Z4" s="19"/>
      <c r="AA4" s="20">
        <f>SUM(B4:Z4)</f>
        <v>708.47199999999998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65.760000000000005</v>
      </c>
      <c r="C7" s="28">
        <v>71.5</v>
      </c>
      <c r="D7" s="28">
        <v>45</v>
      </c>
      <c r="E7" s="28">
        <v>15.39</v>
      </c>
      <c r="F7" s="28">
        <v>5.96</v>
      </c>
      <c r="G7" s="28">
        <v>49.06</v>
      </c>
      <c r="H7" s="28">
        <v>67.03</v>
      </c>
      <c r="I7" s="28">
        <v>87.03</v>
      </c>
      <c r="J7" s="28">
        <v>92.01</v>
      </c>
      <c r="K7" s="28">
        <v>90.54</v>
      </c>
      <c r="L7" s="28">
        <v>94.86</v>
      </c>
      <c r="M7" s="28">
        <v>91.07</v>
      </c>
      <c r="N7" s="28">
        <v>92.44</v>
      </c>
      <c r="O7" s="28">
        <v>95.02</v>
      </c>
      <c r="P7" s="28">
        <v>106.07</v>
      </c>
      <c r="Q7" s="28">
        <v>171.11</v>
      </c>
      <c r="R7" s="28">
        <v>187.19</v>
      </c>
      <c r="S7" s="28">
        <v>193.47</v>
      </c>
      <c r="T7" s="28">
        <v>187.19</v>
      </c>
      <c r="U7" s="28">
        <v>187.19</v>
      </c>
      <c r="V7" s="28">
        <v>185.63</v>
      </c>
      <c r="W7" s="28">
        <v>185.26</v>
      </c>
      <c r="X7" s="28">
        <v>179.5</v>
      </c>
      <c r="Y7" s="28">
        <v>184.39</v>
      </c>
      <c r="Z7" s="29"/>
      <c r="AA7" s="30">
        <f>IF(SUM(B7:Z7)&lt;&gt;0,AVERAGEIF(B7:Z7,"&lt;&gt;"""),"")</f>
        <v>113.73624999999998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67.656999999999996</v>
      </c>
      <c r="S12" s="52">
        <v>70</v>
      </c>
      <c r="T12" s="52">
        <v>49.593000000000004</v>
      </c>
      <c r="U12" s="52">
        <v>39.963999999999999</v>
      </c>
      <c r="V12" s="52">
        <v>5.8220000000000001</v>
      </c>
      <c r="W12" s="52">
        <v>6.9050000000000002</v>
      </c>
      <c r="X12" s="52"/>
      <c r="Y12" s="52">
        <v>58</v>
      </c>
      <c r="Z12" s="53"/>
      <c r="AA12" s="54">
        <f t="shared" si="0"/>
        <v>297.94100000000003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14.452000000000002</v>
      </c>
      <c r="C14" s="57">
        <v>3.3</v>
      </c>
      <c r="D14" s="57">
        <v>2.8</v>
      </c>
      <c r="E14" s="57">
        <v>1.6679999999999999</v>
      </c>
      <c r="F14" s="57"/>
      <c r="G14" s="57">
        <v>16.682000000000002</v>
      </c>
      <c r="H14" s="57">
        <v>5.0709999999999997</v>
      </c>
      <c r="I14" s="57">
        <v>17.234999999999999</v>
      </c>
      <c r="J14" s="57">
        <v>12.385</v>
      </c>
      <c r="K14" s="57">
        <v>5.67</v>
      </c>
      <c r="L14" s="57">
        <v>21.155000000000001</v>
      </c>
      <c r="M14" s="57">
        <v>6.4619999999999997</v>
      </c>
      <c r="N14" s="57">
        <v>10.696</v>
      </c>
      <c r="O14" s="57">
        <v>14.509999999999998</v>
      </c>
      <c r="P14" s="57">
        <v>35.332000000000001</v>
      </c>
      <c r="Q14" s="57"/>
      <c r="R14" s="57"/>
      <c r="S14" s="57">
        <v>1</v>
      </c>
      <c r="T14" s="57">
        <v>2.6379999999999999</v>
      </c>
      <c r="U14" s="57">
        <v>1</v>
      </c>
      <c r="V14" s="57">
        <v>23.744</v>
      </c>
      <c r="W14" s="57">
        <v>26.901</v>
      </c>
      <c r="X14" s="57">
        <v>0.64700000000000002</v>
      </c>
      <c r="Y14" s="57">
        <v>5.5749999999999993</v>
      </c>
      <c r="Z14" s="58"/>
      <c r="AA14" s="59">
        <f t="shared" si="0"/>
        <v>228.923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14.452000000000002</v>
      </c>
      <c r="C16" s="62">
        <f t="shared" ref="C16:Z16" si="1">IF(LEN(C$2)&gt;0,SUM(C10:C15),"")</f>
        <v>3.3</v>
      </c>
      <c r="D16" s="62">
        <f t="shared" si="1"/>
        <v>2.8</v>
      </c>
      <c r="E16" s="62">
        <f t="shared" si="1"/>
        <v>1.6679999999999999</v>
      </c>
      <c r="F16" s="62">
        <f t="shared" si="1"/>
        <v>0</v>
      </c>
      <c r="G16" s="62">
        <f t="shared" si="1"/>
        <v>16.682000000000002</v>
      </c>
      <c r="H16" s="62">
        <f t="shared" si="1"/>
        <v>5.0709999999999997</v>
      </c>
      <c r="I16" s="62">
        <f t="shared" si="1"/>
        <v>17.234999999999999</v>
      </c>
      <c r="J16" s="62">
        <f t="shared" si="1"/>
        <v>12.385</v>
      </c>
      <c r="K16" s="62">
        <f t="shared" si="1"/>
        <v>5.67</v>
      </c>
      <c r="L16" s="62">
        <f t="shared" si="1"/>
        <v>21.155000000000001</v>
      </c>
      <c r="M16" s="62">
        <f t="shared" si="1"/>
        <v>6.4619999999999997</v>
      </c>
      <c r="N16" s="62">
        <f t="shared" si="1"/>
        <v>10.696</v>
      </c>
      <c r="O16" s="62">
        <f t="shared" si="1"/>
        <v>14.509999999999998</v>
      </c>
      <c r="P16" s="62">
        <f t="shared" si="1"/>
        <v>35.332000000000001</v>
      </c>
      <c r="Q16" s="62">
        <f t="shared" si="1"/>
        <v>0</v>
      </c>
      <c r="R16" s="62">
        <f t="shared" si="1"/>
        <v>67.656999999999996</v>
      </c>
      <c r="S16" s="62">
        <f t="shared" si="1"/>
        <v>71</v>
      </c>
      <c r="T16" s="62">
        <f t="shared" si="1"/>
        <v>52.231000000000002</v>
      </c>
      <c r="U16" s="62">
        <f t="shared" si="1"/>
        <v>40.963999999999999</v>
      </c>
      <c r="V16" s="62">
        <f t="shared" si="1"/>
        <v>29.565999999999999</v>
      </c>
      <c r="W16" s="62">
        <f t="shared" si="1"/>
        <v>33.805999999999997</v>
      </c>
      <c r="X16" s="62">
        <f t="shared" si="1"/>
        <v>0.64700000000000002</v>
      </c>
      <c r="Y16" s="62">
        <f t="shared" si="1"/>
        <v>63.575000000000003</v>
      </c>
      <c r="Z16" s="63" t="str">
        <f t="shared" si="1"/>
        <v/>
      </c>
      <c r="AA16" s="64">
        <f>SUM(AA10:AA15)</f>
        <v>526.86400000000003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2.8420000000000001</v>
      </c>
      <c r="C21" s="81">
        <v>2.9129999999999998</v>
      </c>
      <c r="D21" s="81">
        <v>2.964</v>
      </c>
      <c r="E21" s="81">
        <v>3.069</v>
      </c>
      <c r="F21" s="81">
        <v>3.774</v>
      </c>
      <c r="G21" s="81">
        <v>4.1859999999999999</v>
      </c>
      <c r="H21" s="81">
        <v>4.085</v>
      </c>
      <c r="I21" s="81">
        <v>3.137</v>
      </c>
      <c r="J21" s="81">
        <v>5.54</v>
      </c>
      <c r="K21" s="81">
        <v>4.6369999999999996</v>
      </c>
      <c r="L21" s="81">
        <v>3.5339999999999998</v>
      </c>
      <c r="M21" s="81">
        <v>3.363</v>
      </c>
      <c r="N21" s="81"/>
      <c r="O21" s="81"/>
      <c r="P21" s="81">
        <v>0.35</v>
      </c>
      <c r="Q21" s="81"/>
      <c r="R21" s="81"/>
      <c r="S21" s="81"/>
      <c r="T21" s="81"/>
      <c r="U21" s="81"/>
      <c r="V21" s="81">
        <v>0.17799999999999999</v>
      </c>
      <c r="W21" s="81">
        <v>3.5999999999999997E-2</v>
      </c>
      <c r="X21" s="81"/>
      <c r="Y21" s="81"/>
      <c r="Z21" s="78"/>
      <c r="AA21" s="79">
        <f t="shared" si="2"/>
        <v>44.608000000000004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2.8420000000000001</v>
      </c>
      <c r="C25" s="88">
        <f t="shared" ref="C25:Z25" si="3">IF(LEN(C$2)&gt;0,SUM(C19:C24),"")</f>
        <v>2.9129999999999998</v>
      </c>
      <c r="D25" s="88">
        <f t="shared" si="3"/>
        <v>2.964</v>
      </c>
      <c r="E25" s="88">
        <f t="shared" si="3"/>
        <v>3.069</v>
      </c>
      <c r="F25" s="88">
        <f t="shared" si="3"/>
        <v>3.774</v>
      </c>
      <c r="G25" s="88">
        <f t="shared" si="3"/>
        <v>4.1859999999999999</v>
      </c>
      <c r="H25" s="88">
        <f t="shared" si="3"/>
        <v>4.085</v>
      </c>
      <c r="I25" s="88">
        <f t="shared" si="3"/>
        <v>3.137</v>
      </c>
      <c r="J25" s="88">
        <f t="shared" si="3"/>
        <v>5.54</v>
      </c>
      <c r="K25" s="88">
        <f t="shared" si="3"/>
        <v>4.6369999999999996</v>
      </c>
      <c r="L25" s="88">
        <f t="shared" si="3"/>
        <v>3.5339999999999998</v>
      </c>
      <c r="M25" s="88">
        <f t="shared" si="3"/>
        <v>3.363</v>
      </c>
      <c r="N25" s="88">
        <f t="shared" si="3"/>
        <v>0</v>
      </c>
      <c r="O25" s="88">
        <f t="shared" si="3"/>
        <v>0</v>
      </c>
      <c r="P25" s="88">
        <f t="shared" si="3"/>
        <v>0.35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0.17799999999999999</v>
      </c>
      <c r="W25" s="88">
        <f t="shared" si="3"/>
        <v>3.5999999999999997E-2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44.608000000000004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17.294</v>
      </c>
      <c r="C29" s="77">
        <v>6.2130000000000001</v>
      </c>
      <c r="D29" s="77">
        <v>5.7640000000000002</v>
      </c>
      <c r="E29" s="77">
        <v>4.7370000000000001</v>
      </c>
      <c r="F29" s="77">
        <v>3.774</v>
      </c>
      <c r="G29" s="77">
        <v>20.867999999999999</v>
      </c>
      <c r="H29" s="77">
        <v>9.1560000000000006</v>
      </c>
      <c r="I29" s="77">
        <v>20.372</v>
      </c>
      <c r="J29" s="77">
        <v>17.925000000000001</v>
      </c>
      <c r="K29" s="77">
        <v>10.307</v>
      </c>
      <c r="L29" s="77">
        <v>24.689</v>
      </c>
      <c r="M29" s="77">
        <v>9.8249999999999993</v>
      </c>
      <c r="N29" s="77">
        <v>10.696</v>
      </c>
      <c r="O29" s="77">
        <v>14.51</v>
      </c>
      <c r="P29" s="77">
        <v>35.682000000000002</v>
      </c>
      <c r="Q29" s="77"/>
      <c r="R29" s="77">
        <v>67.656999999999996</v>
      </c>
      <c r="S29" s="77">
        <v>71</v>
      </c>
      <c r="T29" s="77">
        <v>52.231000000000002</v>
      </c>
      <c r="U29" s="77">
        <v>40.963999999999999</v>
      </c>
      <c r="V29" s="77">
        <v>29.744</v>
      </c>
      <c r="W29" s="77">
        <v>33.841999999999999</v>
      </c>
      <c r="X29" s="77">
        <v>0.64700000000000002</v>
      </c>
      <c r="Y29" s="77">
        <v>63.575000000000003</v>
      </c>
      <c r="Z29" s="78"/>
      <c r="AA29" s="79">
        <f>SUM(B29:Z29)</f>
        <v>571.47199999999998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17.294</v>
      </c>
      <c r="C31" s="62">
        <f t="shared" ref="C31:Z31" si="4">IF(LEN(C$2)&gt;0,SUM(C28:C30),"")</f>
        <v>6.2130000000000001</v>
      </c>
      <c r="D31" s="62">
        <f t="shared" si="4"/>
        <v>5.7640000000000002</v>
      </c>
      <c r="E31" s="62">
        <f t="shared" si="4"/>
        <v>4.7370000000000001</v>
      </c>
      <c r="F31" s="62">
        <f t="shared" si="4"/>
        <v>3.774</v>
      </c>
      <c r="G31" s="62">
        <f t="shared" si="4"/>
        <v>20.867999999999999</v>
      </c>
      <c r="H31" s="62">
        <f t="shared" si="4"/>
        <v>9.1560000000000006</v>
      </c>
      <c r="I31" s="62">
        <f t="shared" si="4"/>
        <v>20.372</v>
      </c>
      <c r="J31" s="62">
        <f t="shared" si="4"/>
        <v>17.925000000000001</v>
      </c>
      <c r="K31" s="62">
        <f t="shared" si="4"/>
        <v>10.307</v>
      </c>
      <c r="L31" s="62">
        <f t="shared" si="4"/>
        <v>24.689</v>
      </c>
      <c r="M31" s="62">
        <f t="shared" si="4"/>
        <v>9.8249999999999993</v>
      </c>
      <c r="N31" s="62">
        <f t="shared" si="4"/>
        <v>10.696</v>
      </c>
      <c r="O31" s="62">
        <f t="shared" si="4"/>
        <v>14.51</v>
      </c>
      <c r="P31" s="62">
        <f t="shared" si="4"/>
        <v>35.682000000000002</v>
      </c>
      <c r="Q31" s="62">
        <f t="shared" si="4"/>
        <v>0</v>
      </c>
      <c r="R31" s="62">
        <f t="shared" si="4"/>
        <v>67.656999999999996</v>
      </c>
      <c r="S31" s="62">
        <f t="shared" si="4"/>
        <v>71</v>
      </c>
      <c r="T31" s="62">
        <f t="shared" si="4"/>
        <v>52.231000000000002</v>
      </c>
      <c r="U31" s="62">
        <f t="shared" si="4"/>
        <v>40.963999999999999</v>
      </c>
      <c r="V31" s="62">
        <f t="shared" si="4"/>
        <v>29.744</v>
      </c>
      <c r="W31" s="62">
        <f t="shared" si="4"/>
        <v>33.841999999999999</v>
      </c>
      <c r="X31" s="62">
        <f t="shared" si="4"/>
        <v>0.64700000000000002</v>
      </c>
      <c r="Y31" s="62">
        <f t="shared" si="4"/>
        <v>63.575000000000003</v>
      </c>
      <c r="Z31" s="63" t="str">
        <f t="shared" si="4"/>
        <v/>
      </c>
      <c r="AA31" s="64">
        <f>SUM(AA28:AA30)</f>
        <v>571.47199999999998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26.6</v>
      </c>
      <c r="D38" s="99">
        <v>10.9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69.400000000000006</v>
      </c>
      <c r="R38" s="99"/>
      <c r="S38" s="99"/>
      <c r="T38" s="99"/>
      <c r="U38" s="99"/>
      <c r="V38" s="99"/>
      <c r="W38" s="99"/>
      <c r="X38" s="99">
        <v>30.1</v>
      </c>
      <c r="Y38" s="99"/>
      <c r="Z38" s="100"/>
      <c r="AA38" s="79">
        <f t="shared" si="5"/>
        <v>137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26.6</v>
      </c>
      <c r="D39" s="88">
        <f t="shared" si="6"/>
        <v>10.9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69.400000000000006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30.1</v>
      </c>
      <c r="Y39" s="88">
        <f t="shared" si="6"/>
        <v>0</v>
      </c>
      <c r="Z39" s="89" t="str">
        <f t="shared" si="6"/>
        <v/>
      </c>
      <c r="AA39" s="90">
        <f t="shared" si="5"/>
        <v>137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26.6</v>
      </c>
      <c r="D46" s="99">
        <v>10.9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69.400000000000006</v>
      </c>
      <c r="R46" s="99"/>
      <c r="S46" s="99"/>
      <c r="T46" s="99"/>
      <c r="U46" s="99"/>
      <c r="V46" s="99"/>
      <c r="W46" s="99"/>
      <c r="X46" s="99">
        <v>30.1</v>
      </c>
      <c r="Y46" s="99"/>
      <c r="Z46" s="100"/>
      <c r="AA46" s="79">
        <f t="shared" si="7"/>
        <v>137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26.6</v>
      </c>
      <c r="D48" s="88">
        <f t="shared" si="8"/>
        <v>10.9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69.400000000000006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30.1</v>
      </c>
      <c r="Y48" s="88">
        <f t="shared" si="8"/>
        <v>0</v>
      </c>
      <c r="Z48" s="89" t="str">
        <f t="shared" si="8"/>
        <v/>
      </c>
      <c r="AA48" s="90">
        <f t="shared" si="7"/>
        <v>137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17.294</v>
      </c>
      <c r="C51" s="88">
        <f t="shared" si="10"/>
        <v>32.813000000000002</v>
      </c>
      <c r="D51" s="88">
        <f t="shared" si="10"/>
        <v>16.664000000000001</v>
      </c>
      <c r="E51" s="88">
        <f t="shared" si="10"/>
        <v>4.7370000000000001</v>
      </c>
      <c r="F51" s="88">
        <f t="shared" si="10"/>
        <v>3.774</v>
      </c>
      <c r="G51" s="88">
        <f t="shared" si="10"/>
        <v>20.868000000000002</v>
      </c>
      <c r="H51" s="88">
        <f t="shared" si="10"/>
        <v>9.1559999999999988</v>
      </c>
      <c r="I51" s="88">
        <f t="shared" si="10"/>
        <v>20.372</v>
      </c>
      <c r="J51" s="88">
        <f t="shared" si="10"/>
        <v>17.925000000000001</v>
      </c>
      <c r="K51" s="88">
        <f t="shared" si="10"/>
        <v>10.306999999999999</v>
      </c>
      <c r="L51" s="88">
        <f t="shared" si="10"/>
        <v>24.689</v>
      </c>
      <c r="M51" s="88">
        <f t="shared" si="10"/>
        <v>9.8249999999999993</v>
      </c>
      <c r="N51" s="88">
        <f t="shared" si="10"/>
        <v>10.696</v>
      </c>
      <c r="O51" s="88">
        <f t="shared" si="10"/>
        <v>14.509999999999998</v>
      </c>
      <c r="P51" s="88">
        <f t="shared" si="10"/>
        <v>35.682000000000002</v>
      </c>
      <c r="Q51" s="88">
        <f t="shared" si="10"/>
        <v>69.400000000000006</v>
      </c>
      <c r="R51" s="88">
        <f t="shared" si="10"/>
        <v>67.656999999999996</v>
      </c>
      <c r="S51" s="88">
        <f t="shared" si="10"/>
        <v>71</v>
      </c>
      <c r="T51" s="88">
        <f t="shared" si="10"/>
        <v>52.231000000000002</v>
      </c>
      <c r="U51" s="88">
        <f t="shared" si="10"/>
        <v>40.963999999999999</v>
      </c>
      <c r="V51" s="88">
        <f t="shared" si="10"/>
        <v>29.744</v>
      </c>
      <c r="W51" s="88">
        <f t="shared" si="10"/>
        <v>33.841999999999999</v>
      </c>
      <c r="X51" s="88">
        <f t="shared" si="10"/>
        <v>30.747</v>
      </c>
      <c r="Y51" s="88">
        <f t="shared" si="10"/>
        <v>63.575000000000003</v>
      </c>
      <c r="Z51" s="89" t="str">
        <f t="shared" si="10"/>
        <v/>
      </c>
      <c r="AA51" s="105">
        <f>SUM(B51:Z51)</f>
        <v>708.47199999999998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17.293999999999997</v>
      </c>
      <c r="C4" s="18">
        <v>32.793999999999997</v>
      </c>
      <c r="D4" s="18">
        <v>16.628</v>
      </c>
      <c r="E4" s="18">
        <v>4.7370000000000001</v>
      </c>
      <c r="F4" s="18">
        <v>3.774</v>
      </c>
      <c r="G4" s="18">
        <v>20.867999999999999</v>
      </c>
      <c r="H4" s="18">
        <v>9.1560000000000006</v>
      </c>
      <c r="I4" s="18">
        <v>20.371999999999996</v>
      </c>
      <c r="J4" s="18">
        <v>17.925000000000001</v>
      </c>
      <c r="K4" s="18">
        <v>10.307</v>
      </c>
      <c r="L4" s="18">
        <v>24.689000000000004</v>
      </c>
      <c r="M4" s="18">
        <v>9.8249999999999993</v>
      </c>
      <c r="N4" s="18">
        <v>10.696</v>
      </c>
      <c r="O4" s="18">
        <v>14.509999999999998</v>
      </c>
      <c r="P4" s="18">
        <v>35.682000000000002</v>
      </c>
      <c r="Q4" s="18">
        <v>69.431000000000012</v>
      </c>
      <c r="R4" s="18">
        <v>67.656999999999996</v>
      </c>
      <c r="S4" s="18">
        <v>71.000000000000014</v>
      </c>
      <c r="T4" s="18">
        <v>52.231000000000009</v>
      </c>
      <c r="U4" s="18">
        <v>40.963999999999999</v>
      </c>
      <c r="V4" s="18">
        <v>29.744</v>
      </c>
      <c r="W4" s="18">
        <v>33.841999999999999</v>
      </c>
      <c r="X4" s="18">
        <v>30.762</v>
      </c>
      <c r="Y4" s="18">
        <v>63.605000000000004</v>
      </c>
      <c r="Z4" s="19"/>
      <c r="AA4" s="20">
        <f>SUM(B4:Z4)</f>
        <v>708.49299999999994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65.760000000000005</v>
      </c>
      <c r="C7" s="28">
        <v>71.5</v>
      </c>
      <c r="D7" s="28">
        <v>45</v>
      </c>
      <c r="E7" s="28">
        <v>15.39</v>
      </c>
      <c r="F7" s="28">
        <v>5.96</v>
      </c>
      <c r="G7" s="28">
        <v>49.06</v>
      </c>
      <c r="H7" s="28">
        <v>67.03</v>
      </c>
      <c r="I7" s="28">
        <v>87.03</v>
      </c>
      <c r="J7" s="28">
        <v>92.01</v>
      </c>
      <c r="K7" s="28">
        <v>90.54</v>
      </c>
      <c r="L7" s="28">
        <v>94.86</v>
      </c>
      <c r="M7" s="28">
        <v>91.07</v>
      </c>
      <c r="N7" s="28">
        <v>92.44</v>
      </c>
      <c r="O7" s="28">
        <v>95.02</v>
      </c>
      <c r="P7" s="28">
        <v>106.07</v>
      </c>
      <c r="Q7" s="28">
        <v>171.11</v>
      </c>
      <c r="R7" s="28">
        <v>187.19</v>
      </c>
      <c r="S7" s="28">
        <v>193.47</v>
      </c>
      <c r="T7" s="28">
        <v>187.19</v>
      </c>
      <c r="U7" s="28">
        <v>187.19</v>
      </c>
      <c r="V7" s="28">
        <v>185.63</v>
      </c>
      <c r="W7" s="28">
        <v>185.26</v>
      </c>
      <c r="X7" s="28">
        <v>179.5</v>
      </c>
      <c r="Y7" s="28">
        <v>184.39</v>
      </c>
      <c r="Z7" s="29"/>
      <c r="AA7" s="30">
        <f>IF(SUM(B7:Z7)&lt;&gt;0,AVERAGEIF(B7:Z7,"&lt;&gt;"""),"")</f>
        <v>113.73624999999998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16.849999999999998</v>
      </c>
      <c r="C14" s="57">
        <v>32.534999999999997</v>
      </c>
      <c r="D14" s="57">
        <v>16.498999999999999</v>
      </c>
      <c r="E14" s="57">
        <v>4.7370000000000001</v>
      </c>
      <c r="F14" s="57">
        <v>3.774</v>
      </c>
      <c r="G14" s="57">
        <v>20.867999999999999</v>
      </c>
      <c r="H14" s="57">
        <v>9.1560000000000006</v>
      </c>
      <c r="I14" s="57">
        <v>18.957999999999998</v>
      </c>
      <c r="J14" s="57">
        <v>16.881</v>
      </c>
      <c r="K14" s="57">
        <v>8.2490000000000006</v>
      </c>
      <c r="L14" s="57">
        <v>22.028000000000002</v>
      </c>
      <c r="M14" s="57">
        <v>7.0460000000000003</v>
      </c>
      <c r="N14" s="57">
        <v>1.8689999999999998</v>
      </c>
      <c r="O14" s="57">
        <v>1.8639999999999999</v>
      </c>
      <c r="P14" s="57">
        <v>1.37</v>
      </c>
      <c r="Q14" s="57">
        <v>20.691000000000003</v>
      </c>
      <c r="R14" s="57">
        <v>27.722000000000001</v>
      </c>
      <c r="S14" s="57">
        <v>25.907999999999998</v>
      </c>
      <c r="T14" s="57">
        <v>5.1669999999999989</v>
      </c>
      <c r="U14" s="57">
        <v>1.5899999999999999</v>
      </c>
      <c r="V14" s="57"/>
      <c r="W14" s="57">
        <v>1.43</v>
      </c>
      <c r="X14" s="57">
        <v>8.2759999999999998</v>
      </c>
      <c r="Y14" s="57">
        <v>0.82</v>
      </c>
      <c r="Z14" s="58"/>
      <c r="AA14" s="59">
        <f t="shared" si="0"/>
        <v>274.28799999999995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16.849999999999998</v>
      </c>
      <c r="C16" s="62">
        <f t="shared" ref="C16:Z16" si="1">IF(LEN(C$2)&gt;0,SUM(C10:C15),"")</f>
        <v>32.534999999999997</v>
      </c>
      <c r="D16" s="62">
        <f t="shared" si="1"/>
        <v>16.498999999999999</v>
      </c>
      <c r="E16" s="62">
        <f t="shared" si="1"/>
        <v>4.7370000000000001</v>
      </c>
      <c r="F16" s="62">
        <f t="shared" si="1"/>
        <v>3.774</v>
      </c>
      <c r="G16" s="62">
        <f t="shared" si="1"/>
        <v>20.867999999999999</v>
      </c>
      <c r="H16" s="62">
        <f t="shared" si="1"/>
        <v>9.1560000000000006</v>
      </c>
      <c r="I16" s="62">
        <f t="shared" si="1"/>
        <v>18.957999999999998</v>
      </c>
      <c r="J16" s="62">
        <f t="shared" si="1"/>
        <v>16.881</v>
      </c>
      <c r="K16" s="62">
        <f t="shared" si="1"/>
        <v>8.2490000000000006</v>
      </c>
      <c r="L16" s="62">
        <f t="shared" si="1"/>
        <v>22.028000000000002</v>
      </c>
      <c r="M16" s="62">
        <f t="shared" si="1"/>
        <v>7.0460000000000003</v>
      </c>
      <c r="N16" s="62">
        <f t="shared" si="1"/>
        <v>1.8689999999999998</v>
      </c>
      <c r="O16" s="62">
        <f t="shared" si="1"/>
        <v>1.8639999999999999</v>
      </c>
      <c r="P16" s="62">
        <f t="shared" si="1"/>
        <v>1.37</v>
      </c>
      <c r="Q16" s="62">
        <f t="shared" si="1"/>
        <v>20.691000000000003</v>
      </c>
      <c r="R16" s="62">
        <f t="shared" si="1"/>
        <v>27.722000000000001</v>
      </c>
      <c r="S16" s="62">
        <f t="shared" si="1"/>
        <v>25.907999999999998</v>
      </c>
      <c r="T16" s="62">
        <f t="shared" si="1"/>
        <v>5.1669999999999989</v>
      </c>
      <c r="U16" s="62">
        <f t="shared" si="1"/>
        <v>1.5899999999999999</v>
      </c>
      <c r="V16" s="62">
        <f t="shared" si="1"/>
        <v>0</v>
      </c>
      <c r="W16" s="62">
        <f t="shared" si="1"/>
        <v>1.43</v>
      </c>
      <c r="X16" s="62">
        <f t="shared" si="1"/>
        <v>8.2759999999999998</v>
      </c>
      <c r="Y16" s="62">
        <f t="shared" si="1"/>
        <v>0.82</v>
      </c>
      <c r="Z16" s="63" t="str">
        <f t="shared" si="1"/>
        <v/>
      </c>
      <c r="AA16" s="64">
        <f>SUM(AA10:AA15)</f>
        <v>274.28799999999995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0.44400000000000001</v>
      </c>
      <c r="C21" s="81">
        <v>0.25900000000000001</v>
      </c>
      <c r="D21" s="81">
        <v>0.129</v>
      </c>
      <c r="E21" s="81"/>
      <c r="F21" s="81"/>
      <c r="G21" s="81"/>
      <c r="H21" s="81"/>
      <c r="I21" s="81">
        <v>1.4139999999999999</v>
      </c>
      <c r="J21" s="81">
        <v>1.044</v>
      </c>
      <c r="K21" s="81">
        <v>2.0579999999999998</v>
      </c>
      <c r="L21" s="81">
        <v>2.661</v>
      </c>
      <c r="M21" s="81">
        <v>2.7789999999999999</v>
      </c>
      <c r="N21" s="81">
        <v>8.827</v>
      </c>
      <c r="O21" s="81">
        <v>12.646000000000001</v>
      </c>
      <c r="P21" s="81">
        <v>34.311999999999998</v>
      </c>
      <c r="Q21" s="81">
        <v>48.739999999999995</v>
      </c>
      <c r="R21" s="81">
        <v>39.935000000000002</v>
      </c>
      <c r="S21" s="81">
        <v>45.091999999999999</v>
      </c>
      <c r="T21" s="81">
        <v>47.064000000000007</v>
      </c>
      <c r="U21" s="81">
        <v>39.374000000000002</v>
      </c>
      <c r="V21" s="81">
        <v>29.744</v>
      </c>
      <c r="W21" s="81">
        <v>32.411999999999999</v>
      </c>
      <c r="X21" s="81">
        <v>22.486000000000001</v>
      </c>
      <c r="Y21" s="81">
        <v>20.585000000000001</v>
      </c>
      <c r="Z21" s="78"/>
      <c r="AA21" s="79">
        <f t="shared" si="2"/>
        <v>392.005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0.44400000000000001</v>
      </c>
      <c r="C25" s="88">
        <f t="shared" si="3"/>
        <v>0.25900000000000001</v>
      </c>
      <c r="D25" s="88">
        <f t="shared" si="3"/>
        <v>0.129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1.4139999999999999</v>
      </c>
      <c r="J25" s="88">
        <f t="shared" si="3"/>
        <v>1.044</v>
      </c>
      <c r="K25" s="88">
        <f t="shared" si="3"/>
        <v>2.0579999999999998</v>
      </c>
      <c r="L25" s="88">
        <f t="shared" si="3"/>
        <v>2.661</v>
      </c>
      <c r="M25" s="88">
        <f t="shared" si="3"/>
        <v>2.7789999999999999</v>
      </c>
      <c r="N25" s="88">
        <f t="shared" si="3"/>
        <v>8.827</v>
      </c>
      <c r="O25" s="88">
        <f t="shared" si="3"/>
        <v>12.646000000000001</v>
      </c>
      <c r="P25" s="88">
        <f t="shared" si="3"/>
        <v>34.311999999999998</v>
      </c>
      <c r="Q25" s="88">
        <f t="shared" si="3"/>
        <v>48.739999999999995</v>
      </c>
      <c r="R25" s="88">
        <f t="shared" si="3"/>
        <v>39.935000000000002</v>
      </c>
      <c r="S25" s="88">
        <f t="shared" si="3"/>
        <v>45.091999999999999</v>
      </c>
      <c r="T25" s="88">
        <f t="shared" si="3"/>
        <v>47.064000000000007</v>
      </c>
      <c r="U25" s="88">
        <f t="shared" si="3"/>
        <v>39.374000000000002</v>
      </c>
      <c r="V25" s="88">
        <f t="shared" si="3"/>
        <v>29.744</v>
      </c>
      <c r="W25" s="88">
        <f t="shared" si="3"/>
        <v>32.411999999999999</v>
      </c>
      <c r="X25" s="88">
        <f t="shared" si="3"/>
        <v>22.486000000000001</v>
      </c>
      <c r="Y25" s="88">
        <f t="shared" si="3"/>
        <v>20.585000000000001</v>
      </c>
      <c r="Z25" s="89">
        <f t="shared" si="3"/>
        <v>0</v>
      </c>
      <c r="AA25" s="90">
        <f t="shared" si="3"/>
        <v>392.005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17.294</v>
      </c>
      <c r="C29" s="77">
        <v>32.793999999999997</v>
      </c>
      <c r="D29" s="77">
        <v>16.628</v>
      </c>
      <c r="E29" s="77">
        <v>4.7370000000000001</v>
      </c>
      <c r="F29" s="77">
        <v>3.774</v>
      </c>
      <c r="G29" s="77">
        <v>20.867999999999999</v>
      </c>
      <c r="H29" s="77">
        <v>9.1560000000000006</v>
      </c>
      <c r="I29" s="77">
        <v>20.372</v>
      </c>
      <c r="J29" s="77">
        <v>17.925000000000001</v>
      </c>
      <c r="K29" s="77">
        <v>10.307</v>
      </c>
      <c r="L29" s="77">
        <v>24.689</v>
      </c>
      <c r="M29" s="77">
        <v>9.8249999999999993</v>
      </c>
      <c r="N29" s="77">
        <v>10.696</v>
      </c>
      <c r="O29" s="77">
        <v>14.51</v>
      </c>
      <c r="P29" s="77">
        <v>35.682000000000002</v>
      </c>
      <c r="Q29" s="77">
        <v>69.430999999999997</v>
      </c>
      <c r="R29" s="77">
        <v>67.656999999999996</v>
      </c>
      <c r="S29" s="77">
        <v>71</v>
      </c>
      <c r="T29" s="77">
        <v>52.231000000000002</v>
      </c>
      <c r="U29" s="77">
        <v>40.963999999999999</v>
      </c>
      <c r="V29" s="77">
        <v>29.744</v>
      </c>
      <c r="W29" s="77">
        <v>33.841999999999999</v>
      </c>
      <c r="X29" s="77">
        <v>30.762</v>
      </c>
      <c r="Y29" s="77">
        <v>21.405000000000001</v>
      </c>
      <c r="Z29" s="78"/>
      <c r="AA29" s="79">
        <f>SUM(B29:Z29)</f>
        <v>666.29299999999989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17.294</v>
      </c>
      <c r="C31" s="62">
        <f t="shared" si="4"/>
        <v>32.793999999999997</v>
      </c>
      <c r="D31" s="62">
        <f t="shared" si="4"/>
        <v>16.628</v>
      </c>
      <c r="E31" s="62">
        <f t="shared" si="4"/>
        <v>4.7370000000000001</v>
      </c>
      <c r="F31" s="62">
        <f t="shared" si="4"/>
        <v>3.774</v>
      </c>
      <c r="G31" s="62">
        <f t="shared" si="4"/>
        <v>20.867999999999999</v>
      </c>
      <c r="H31" s="62">
        <f t="shared" si="4"/>
        <v>9.1560000000000006</v>
      </c>
      <c r="I31" s="62">
        <f t="shared" si="4"/>
        <v>20.372</v>
      </c>
      <c r="J31" s="62">
        <f t="shared" si="4"/>
        <v>17.925000000000001</v>
      </c>
      <c r="K31" s="62">
        <f t="shared" si="4"/>
        <v>10.307</v>
      </c>
      <c r="L31" s="62">
        <f t="shared" si="4"/>
        <v>24.689</v>
      </c>
      <c r="M31" s="62">
        <f t="shared" si="4"/>
        <v>9.8249999999999993</v>
      </c>
      <c r="N31" s="62">
        <f t="shared" si="4"/>
        <v>10.696</v>
      </c>
      <c r="O31" s="62">
        <f t="shared" si="4"/>
        <v>14.51</v>
      </c>
      <c r="P31" s="62">
        <f t="shared" si="4"/>
        <v>35.682000000000002</v>
      </c>
      <c r="Q31" s="62">
        <f t="shared" si="4"/>
        <v>69.430999999999997</v>
      </c>
      <c r="R31" s="62">
        <f t="shared" si="4"/>
        <v>67.656999999999996</v>
      </c>
      <c r="S31" s="62">
        <f t="shared" si="4"/>
        <v>71</v>
      </c>
      <c r="T31" s="62">
        <f t="shared" si="4"/>
        <v>52.231000000000002</v>
      </c>
      <c r="U31" s="62">
        <f t="shared" si="4"/>
        <v>40.963999999999999</v>
      </c>
      <c r="V31" s="62">
        <f t="shared" si="4"/>
        <v>29.744</v>
      </c>
      <c r="W31" s="62">
        <f t="shared" si="4"/>
        <v>33.841999999999999</v>
      </c>
      <c r="X31" s="62">
        <f t="shared" si="4"/>
        <v>30.762</v>
      </c>
      <c r="Y31" s="62">
        <f t="shared" si="4"/>
        <v>21.405000000000001</v>
      </c>
      <c r="Z31" s="63">
        <f t="shared" si="4"/>
        <v>0</v>
      </c>
      <c r="AA31" s="64">
        <f t="shared" si="4"/>
        <v>666.29299999999989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42.2</v>
      </c>
      <c r="Z38" s="100"/>
      <c r="AA38" s="79">
        <f t="shared" si="5"/>
        <v>42.2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42.2</v>
      </c>
      <c r="Z39" s="89">
        <f t="shared" si="6"/>
        <v>0</v>
      </c>
      <c r="AA39" s="90">
        <f t="shared" si="5"/>
        <v>42.2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42.2</v>
      </c>
      <c r="Z46" s="100"/>
      <c r="AA46" s="79">
        <f t="shared" si="7"/>
        <v>42.2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42.2</v>
      </c>
      <c r="Z48" s="89">
        <f t="shared" si="8"/>
        <v>0</v>
      </c>
      <c r="AA48" s="90">
        <f t="shared" si="7"/>
        <v>42.2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17.293999999999997</v>
      </c>
      <c r="C51" s="88">
        <f t="shared" si="10"/>
        <v>32.793999999999997</v>
      </c>
      <c r="D51" s="88">
        <f t="shared" si="10"/>
        <v>16.628</v>
      </c>
      <c r="E51" s="88">
        <f t="shared" si="10"/>
        <v>4.7370000000000001</v>
      </c>
      <c r="F51" s="88">
        <f t="shared" si="10"/>
        <v>3.774</v>
      </c>
      <c r="G51" s="88">
        <f t="shared" si="10"/>
        <v>20.867999999999999</v>
      </c>
      <c r="H51" s="88">
        <f t="shared" si="10"/>
        <v>9.1560000000000006</v>
      </c>
      <c r="I51" s="88">
        <f t="shared" si="10"/>
        <v>20.372</v>
      </c>
      <c r="J51" s="88">
        <f t="shared" si="10"/>
        <v>17.925000000000001</v>
      </c>
      <c r="K51" s="88">
        <f t="shared" si="10"/>
        <v>10.307</v>
      </c>
      <c r="L51" s="88">
        <f t="shared" si="10"/>
        <v>24.689000000000004</v>
      </c>
      <c r="M51" s="88">
        <f t="shared" si="10"/>
        <v>9.8249999999999993</v>
      </c>
      <c r="N51" s="88">
        <f t="shared" si="10"/>
        <v>10.696</v>
      </c>
      <c r="O51" s="88">
        <f t="shared" si="10"/>
        <v>14.510000000000002</v>
      </c>
      <c r="P51" s="88">
        <f t="shared" si="10"/>
        <v>35.681999999999995</v>
      </c>
      <c r="Q51" s="88">
        <f t="shared" si="10"/>
        <v>69.430999999999997</v>
      </c>
      <c r="R51" s="88">
        <f t="shared" si="10"/>
        <v>67.657000000000011</v>
      </c>
      <c r="S51" s="88">
        <f t="shared" si="10"/>
        <v>71</v>
      </c>
      <c r="T51" s="88">
        <f t="shared" si="10"/>
        <v>52.231000000000009</v>
      </c>
      <c r="U51" s="88">
        <f t="shared" si="10"/>
        <v>40.963999999999999</v>
      </c>
      <c r="V51" s="88">
        <f t="shared" si="10"/>
        <v>29.744</v>
      </c>
      <c r="W51" s="88">
        <f t="shared" si="10"/>
        <v>33.841999999999999</v>
      </c>
      <c r="X51" s="88">
        <f t="shared" si="10"/>
        <v>30.762</v>
      </c>
      <c r="Y51" s="88">
        <f t="shared" si="10"/>
        <v>63.605000000000004</v>
      </c>
      <c r="Z51" s="89">
        <f t="shared" si="10"/>
        <v>0</v>
      </c>
      <c r="AA51" s="105">
        <f>SUM(B51:Z51)</f>
        <v>708.49299999999994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-26.6</v>
      </c>
      <c r="D4" s="18">
        <v>-10.9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-69.400000000000006</v>
      </c>
      <c r="R4" s="18"/>
      <c r="S4" s="18"/>
      <c r="T4" s="18"/>
      <c r="U4" s="18"/>
      <c r="V4" s="18"/>
      <c r="W4" s="18"/>
      <c r="X4" s="18">
        <v>-30.1</v>
      </c>
      <c r="Y4" s="18">
        <v>42.2</v>
      </c>
      <c r="Z4" s="19"/>
      <c r="AA4" s="112">
        <f>SUM(B4:Z4)</f>
        <v>-94.8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65.760000000000005</v>
      </c>
      <c r="C7" s="118">
        <v>71.5</v>
      </c>
      <c r="D7" s="118">
        <v>45</v>
      </c>
      <c r="E7" s="118">
        <v>15.39</v>
      </c>
      <c r="F7" s="118">
        <v>5.96</v>
      </c>
      <c r="G7" s="118">
        <v>49.06</v>
      </c>
      <c r="H7" s="118">
        <v>67.03</v>
      </c>
      <c r="I7" s="118">
        <v>87.03</v>
      </c>
      <c r="J7" s="118">
        <v>92.01</v>
      </c>
      <c r="K7" s="118">
        <v>90.54</v>
      </c>
      <c r="L7" s="118">
        <v>94.86</v>
      </c>
      <c r="M7" s="118">
        <v>91.07</v>
      </c>
      <c r="N7" s="118">
        <v>92.44</v>
      </c>
      <c r="O7" s="118">
        <v>95.02</v>
      </c>
      <c r="P7" s="118">
        <v>106.07</v>
      </c>
      <c r="Q7" s="118">
        <v>171.11</v>
      </c>
      <c r="R7" s="118">
        <v>187.19</v>
      </c>
      <c r="S7" s="118">
        <v>193.47</v>
      </c>
      <c r="T7" s="118">
        <v>187.19</v>
      </c>
      <c r="U7" s="118">
        <v>187.19</v>
      </c>
      <c r="V7" s="118">
        <v>185.63</v>
      </c>
      <c r="W7" s="118">
        <v>185.26</v>
      </c>
      <c r="X7" s="118">
        <v>179.5</v>
      </c>
      <c r="Y7" s="118">
        <v>184.39</v>
      </c>
      <c r="Z7" s="119"/>
      <c r="AA7" s="120">
        <f>IF(SUM(B7:Z7)&lt;&gt;0,AVERAGEIF(B7:Z7,"&lt;&gt;"""),"")</f>
        <v>113.73624999999998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26.6</v>
      </c>
      <c r="D15" s="134">
        <v>10.9</v>
      </c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69.400000000000006</v>
      </c>
      <c r="R15" s="134"/>
      <c r="S15" s="134"/>
      <c r="T15" s="134"/>
      <c r="U15" s="134"/>
      <c r="V15" s="134"/>
      <c r="W15" s="134"/>
      <c r="X15" s="134">
        <v>30.1</v>
      </c>
      <c r="Y15" s="134"/>
      <c r="Z15" s="132"/>
      <c r="AA15" s="133">
        <f t="shared" si="0"/>
        <v>137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26.6</v>
      </c>
      <c r="D16" s="136">
        <f t="shared" si="1"/>
        <v>10.9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69.400000000000006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30.1</v>
      </c>
      <c r="Y16" s="136">
        <f t="shared" si="1"/>
        <v>0</v>
      </c>
      <c r="Z16" s="137" t="str">
        <f t="shared" si="1"/>
        <v/>
      </c>
      <c r="AA16" s="90">
        <f t="shared" si="0"/>
        <v>137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42.2</v>
      </c>
      <c r="Z23" s="132"/>
      <c r="AA23" s="133">
        <f t="shared" si="2"/>
        <v>42.2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42.2</v>
      </c>
      <c r="Z24" s="137" t="str">
        <f t="shared" si="3"/>
        <v/>
      </c>
      <c r="AA24" s="90">
        <f t="shared" si="2"/>
        <v>42.2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2021-12-30T21:22:06Z</dcterms:created>
  <dcterms:modified xsi:type="dcterms:W3CDTF">2021-12-30T21:22:07Z</dcterms:modified>
</cp:coreProperties>
</file>