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<sst xmlns="http://schemas.openxmlformats.org/spreadsheetml/2006/main" count="117" uniqueCount="53">
  <si>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29/12/2021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</si>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</sst>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6.5</c:v>
                </c:pt>
                <c:pt idx="11">
                  <c:v>34.799999999999997</c:v>
                </c:pt>
                <c:pt idx="12">
                  <c:v>14.1</c:v>
                </c:pt>
                <c:pt idx="13">
                  <c:v>46.6</c:v>
                </c:pt>
                <c:pt idx="14">
                  <c:v>16.8</c:v>
                </c:pt>
                <c:pt idx="15">
                  <c:v>0</c:v>
                </c:pt>
                <c:pt idx="16">
                  <c:v>17.8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17.209</c:v>
                </c:pt>
                <c:pt idx="1">
                  <c:v>19.369999999999997</c:v>
                </c:pt>
                <c:pt idx="2">
                  <c:v>11.054</c:v>
                </c:pt>
                <c:pt idx="3">
                  <c:v>7.9510000000000005</c:v>
                </c:pt>
                <c:pt idx="4">
                  <c:v>11.62</c:v>
                </c:pt>
                <c:pt idx="5">
                  <c:v>39.559999999999995</c:v>
                </c:pt>
                <c:pt idx="6">
                  <c:v>31.284999999999997</c:v>
                </c:pt>
                <c:pt idx="7">
                  <c:v>8.7989999999999995</c:v>
                </c:pt>
                <c:pt idx="8">
                  <c:v>3.4850000000000003</c:v>
                </c:pt>
                <c:pt idx="9">
                  <c:v>1.05</c:v>
                </c:pt>
                <c:pt idx="10">
                  <c:v>6.86</c:v>
                </c:pt>
                <c:pt idx="11">
                  <c:v>4.99</c:v>
                </c:pt>
                <c:pt idx="15">
                  <c:v>1.929</c:v>
                </c:pt>
                <c:pt idx="17">
                  <c:v>10.67</c:v>
                </c:pt>
                <c:pt idx="18">
                  <c:v>1.0269999999999999</c:v>
                </c:pt>
                <c:pt idx="20">
                  <c:v>4.056</c:v>
                </c:pt>
                <c:pt idx="21">
                  <c:v>3.97</c:v>
                </c:pt>
                <c:pt idx="22">
                  <c:v>1.236</c:v>
                </c:pt>
                <c:pt idx="23">
                  <c:v>3.26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244624"/>
        <c:axId val="437245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18.133000000000003</c:v>
                </c:pt>
                <c:pt idx="1">
                  <c:v>20.05</c:v>
                </c:pt>
                <c:pt idx="2">
                  <c:v>11.075000000000001</c:v>
                </c:pt>
                <c:pt idx="3">
                  <c:v>11.272000000000002</c:v>
                </c:pt>
                <c:pt idx="4">
                  <c:v>11.620000000000001</c:v>
                </c:pt>
                <c:pt idx="5">
                  <c:v>39.875</c:v>
                </c:pt>
                <c:pt idx="6">
                  <c:v>31.254999999999999</c:v>
                </c:pt>
                <c:pt idx="7">
                  <c:v>8.7989999999999995</c:v>
                </c:pt>
                <c:pt idx="8">
                  <c:v>6.3049999999999997</c:v>
                </c:pt>
                <c:pt idx="9">
                  <c:v>7.097999999999999</c:v>
                </c:pt>
                <c:pt idx="10">
                  <c:v>22.741</c:v>
                </c:pt>
                <c:pt idx="11">
                  <c:v>45.815999999999995</c:v>
                </c:pt>
                <c:pt idx="12">
                  <c:v>20.094999999999995</c:v>
                </c:pt>
                <c:pt idx="13">
                  <c:v>49.646000000000001</c:v>
                </c:pt>
                <c:pt idx="14">
                  <c:v>27.065000000000001</c:v>
                </c:pt>
                <c:pt idx="15">
                  <c:v>8.754999999999999</c:v>
                </c:pt>
                <c:pt idx="16">
                  <c:v>23.331000000000003</c:v>
                </c:pt>
                <c:pt idx="17">
                  <c:v>15.029</c:v>
                </c:pt>
                <c:pt idx="18">
                  <c:v>5.0720000000000001</c:v>
                </c:pt>
                <c:pt idx="19">
                  <c:v>5.9890000000000008</c:v>
                </c:pt>
                <c:pt idx="20">
                  <c:v>8.0760000000000005</c:v>
                </c:pt>
                <c:pt idx="21">
                  <c:v>6.1210000000000004</c:v>
                </c:pt>
                <c:pt idx="22">
                  <c:v>3.6710000000000003</c:v>
                </c:pt>
                <c:pt idx="23">
                  <c:v>5.4339999999999993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44624"/>
        <c:axId val="437245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169.95</c:v>
                </c:pt>
                <c:pt idx="1">
                  <c:v>159.38</c:v>
                </c:pt>
                <c:pt idx="2">
                  <c:v>156.38</c:v>
                </c:pt>
                <c:pt idx="3">
                  <c:v>149.84</c:v>
                </c:pt>
                <c:pt idx="4">
                  <c:v>63.22</c:v>
                </c:pt>
                <c:pt idx="5">
                  <c:v>169.95</c:v>
                </c:pt>
                <c:pt idx="6">
                  <c:v>191.58</c:v>
                </c:pt>
                <c:pt idx="7">
                  <c:v>183.14</c:v>
                </c:pt>
                <c:pt idx="8">
                  <c:v>182.74</c:v>
                </c:pt>
                <c:pt idx="9">
                  <c:v>177.11</c:v>
                </c:pt>
                <c:pt idx="10">
                  <c:v>156.04</c:v>
                </c:pt>
                <c:pt idx="11">
                  <c:v>135.5</c:v>
                </c:pt>
                <c:pt idx="12">
                  <c:v>145.25</c:v>
                </c:pt>
                <c:pt idx="13">
                  <c:v>100</c:v>
                </c:pt>
                <c:pt idx="14">
                  <c:v>152</c:v>
                </c:pt>
                <c:pt idx="15">
                  <c:v>179.94</c:v>
                </c:pt>
                <c:pt idx="16">
                  <c:v>201.26</c:v>
                </c:pt>
                <c:pt idx="17">
                  <c:v>212.75</c:v>
                </c:pt>
                <c:pt idx="18">
                  <c:v>206.91</c:v>
                </c:pt>
                <c:pt idx="19">
                  <c:v>190.49</c:v>
                </c:pt>
                <c:pt idx="20">
                  <c:v>182.1</c:v>
                </c:pt>
                <c:pt idx="21">
                  <c:v>122.77</c:v>
                </c:pt>
                <c:pt idx="22">
                  <c:v>112.8</c:v>
                </c:pt>
                <c:pt idx="23">
                  <c:v>79.569999999999993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45800"/>
        <c:axId val="437245408"/>
      </c:lineChart>
      <c:catAx>
        <c:axId val="43724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45016"/>
        <c:crosses val="autoZero"/>
        <c:auto val="1"/>
        <c:lblAlgn val="ctr"/>
        <c:lblOffset val="100"/>
        <c:noMultiLvlLbl val="0"/>
      </c:catAx>
      <c:valAx>
        <c:axId val="43724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44624"/>
        <c:crosses val="autoZero"/>
        <c:crossBetween val="between"/>
      </c:valAx>
      <c:valAx>
        <c:axId val="437245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245800"/>
        <c:crosses val="max"/>
        <c:crossBetween val="between"/>
      </c:valAx>
      <c:catAx>
        <c:axId val="437245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24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18.174000000000003</v>
      </c>
      <c r="C4" s="18">
        <v>20.007999999999999</v>
      </c>
      <c r="D4" s="18">
        <v>11.054</v>
      </c>
      <c r="E4" s="18">
        <v>11.260000000000002</v>
      </c>
      <c r="F4" s="18">
        <v>11.62</v>
      </c>
      <c r="G4" s="18">
        <v>39.870999999999995</v>
      </c>
      <c r="H4" s="18">
        <v>31.284999999999997</v>
      </c>
      <c r="I4" s="18">
        <v>8.7989999999999995</v>
      </c>
      <c r="J4" s="18">
        <v>6.3050000000000006</v>
      </c>
      <c r="K4" s="18">
        <v>7.0980000000000008</v>
      </c>
      <c r="L4" s="18">
        <v>22.735000000000003</v>
      </c>
      <c r="M4" s="18">
        <v>45.777999999999999</v>
      </c>
      <c r="N4" s="18">
        <v>20.088000000000001</v>
      </c>
      <c r="O4" s="18">
        <v>49.622</v>
      </c>
      <c r="P4" s="18">
        <v>27.102</v>
      </c>
      <c r="Q4" s="18">
        <v>8.7550000000000008</v>
      </c>
      <c r="R4" s="18">
        <v>23.285</v>
      </c>
      <c r="S4" s="18">
        <v>15.064</v>
      </c>
      <c r="T4" s="18">
        <v>5.0719999999999992</v>
      </c>
      <c r="U4" s="18">
        <v>5.9890000000000008</v>
      </c>
      <c r="V4" s="18">
        <v>8.0760000000000005</v>
      </c>
      <c r="W4" s="18">
        <v>6.1210000000000004</v>
      </c>
      <c r="X4" s="18">
        <v>3.6709999999999998</v>
      </c>
      <c r="Y4" s="18">
        <v>5.4340000000000002</v>
      </c>
      <c r="Z4" s="19"/>
      <c r="AA4" s="20">
        <f>SUM(B4:Z4)</f>
        <v>412.26600000000002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169.95</v>
      </c>
      <c r="C7" s="28">
        <v>159.38</v>
      </c>
      <c r="D7" s="28">
        <v>156.38</v>
      </c>
      <c r="E7" s="28">
        <v>149.84</v>
      </c>
      <c r="F7" s="28">
        <v>63.22</v>
      </c>
      <c r="G7" s="28">
        <v>169.95</v>
      </c>
      <c r="H7" s="28">
        <v>191.58</v>
      </c>
      <c r="I7" s="28">
        <v>183.14</v>
      </c>
      <c r="J7" s="28">
        <v>182.74</v>
      </c>
      <c r="K7" s="28">
        <v>177.11</v>
      </c>
      <c r="L7" s="28">
        <v>156.04</v>
      </c>
      <c r="M7" s="28">
        <v>135.5</v>
      </c>
      <c r="N7" s="28">
        <v>145.25</v>
      </c>
      <c r="O7" s="28">
        <v>100</v>
      </c>
      <c r="P7" s="28">
        <v>152</v>
      </c>
      <c r="Q7" s="28">
        <v>179.94</v>
      </c>
      <c r="R7" s="28">
        <v>201.26</v>
      </c>
      <c r="S7" s="28">
        <v>212.75</v>
      </c>
      <c r="T7" s="28">
        <v>206.91</v>
      </c>
      <c r="U7" s="28">
        <v>190.49</v>
      </c>
      <c r="V7" s="28">
        <v>182.1</v>
      </c>
      <c r="W7" s="28">
        <v>122.77</v>
      </c>
      <c r="X7" s="28">
        <v>112.8</v>
      </c>
      <c r="Y7" s="28">
        <v>79.569999999999993</v>
      </c>
      <c r="Z7" s="29"/>
      <c r="AA7" s="30">
        <f>IF(SUM(B7:Z7)&lt;&gt;0,AVERAGEIF(B7:Z7,"&lt;&gt;"""),"")</f>
        <v>157.52791666666664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17.209</v>
      </c>
      <c r="C14" s="57">
        <v>19.369999999999997</v>
      </c>
      <c r="D14" s="57">
        <v>11.054</v>
      </c>
      <c r="E14" s="57">
        <v>7.9510000000000005</v>
      </c>
      <c r="F14" s="57">
        <v>11.62</v>
      </c>
      <c r="G14" s="57">
        <v>39.559999999999995</v>
      </c>
      <c r="H14" s="57">
        <v>31.284999999999997</v>
      </c>
      <c r="I14" s="57">
        <v>8.7989999999999995</v>
      </c>
      <c r="J14" s="57">
        <v>3.4850000000000003</v>
      </c>
      <c r="K14" s="57">
        <v>1.05</v>
      </c>
      <c r="L14" s="57">
        <v>6.86</v>
      </c>
      <c r="M14" s="57">
        <v>4.99</v>
      </c>
      <c r="N14" s="57"/>
      <c r="O14" s="57"/>
      <c r="P14" s="57"/>
      <c r="Q14" s="57">
        <v>1.929</v>
      </c>
      <c r="R14" s="57"/>
      <c r="S14" s="57">
        <v>10.67</v>
      </c>
      <c r="T14" s="57">
        <v>1.0269999999999999</v>
      </c>
      <c r="U14" s="57"/>
      <c r="V14" s="57">
        <v>4.056</v>
      </c>
      <c r="W14" s="57">
        <v>3.97</v>
      </c>
      <c r="X14" s="57">
        <v>1.236</v>
      </c>
      <c r="Y14" s="57">
        <v>3.26</v>
      </c>
      <c r="Z14" s="58"/>
      <c r="AA14" s="59">
        <f t="shared" si="0"/>
        <v>189.381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17.209</v>
      </c>
      <c r="C16" s="62">
        <f t="shared" ref="C16:Z16" si="1">IF(LEN(C$2)&gt;0,SUM(C10:C15),"")</f>
        <v>19.369999999999997</v>
      </c>
      <c r="D16" s="62">
        <f t="shared" si="1"/>
        <v>11.054</v>
      </c>
      <c r="E16" s="62">
        <f t="shared" si="1"/>
        <v>7.9510000000000005</v>
      </c>
      <c r="F16" s="62">
        <f t="shared" si="1"/>
        <v>11.62</v>
      </c>
      <c r="G16" s="62">
        <f t="shared" si="1"/>
        <v>39.559999999999995</v>
      </c>
      <c r="H16" s="62">
        <f t="shared" si="1"/>
        <v>31.284999999999997</v>
      </c>
      <c r="I16" s="62">
        <f t="shared" si="1"/>
        <v>8.7989999999999995</v>
      </c>
      <c r="J16" s="62">
        <f t="shared" si="1"/>
        <v>3.4850000000000003</v>
      </c>
      <c r="K16" s="62">
        <f t="shared" si="1"/>
        <v>1.05</v>
      </c>
      <c r="L16" s="62">
        <f t="shared" si="1"/>
        <v>6.86</v>
      </c>
      <c r="M16" s="62">
        <f t="shared" si="1"/>
        <v>4.99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1.929</v>
      </c>
      <c r="R16" s="62">
        <f t="shared" si="1"/>
        <v>0</v>
      </c>
      <c r="S16" s="62">
        <f t="shared" si="1"/>
        <v>10.67</v>
      </c>
      <c r="T16" s="62">
        <f t="shared" si="1"/>
        <v>1.0269999999999999</v>
      </c>
      <c r="U16" s="62">
        <f t="shared" si="1"/>
        <v>0</v>
      </c>
      <c r="V16" s="62">
        <f t="shared" si="1"/>
        <v>4.056</v>
      </c>
      <c r="W16" s="62">
        <f t="shared" si="1"/>
        <v>3.97</v>
      </c>
      <c r="X16" s="62">
        <f t="shared" si="1"/>
        <v>1.236</v>
      </c>
      <c r="Y16" s="62">
        <f t="shared" si="1"/>
        <v>3.26</v>
      </c>
      <c r="Z16" s="63" t="str">
        <f t="shared" si="1"/>
        <v/>
      </c>
      <c r="AA16" s="64">
        <f>SUM(AA10:AA15)</f>
        <v>189.381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0.96499999999999997</v>
      </c>
      <c r="C21" s="81">
        <v>0.63800000000000001</v>
      </c>
      <c r="D21" s="81"/>
      <c r="E21" s="81">
        <v>0.309</v>
      </c>
      <c r="F21" s="81"/>
      <c r="G21" s="81">
        <v>0.311</v>
      </c>
      <c r="H21" s="81"/>
      <c r="I21" s="81"/>
      <c r="J21" s="81">
        <v>2.82</v>
      </c>
      <c r="K21" s="81">
        <v>6.048</v>
      </c>
      <c r="L21" s="81">
        <v>9.375</v>
      </c>
      <c r="M21" s="81">
        <v>5.9879999999999995</v>
      </c>
      <c r="N21" s="81">
        <v>5.9880000000000004</v>
      </c>
      <c r="O21" s="81">
        <v>3.0219999999999998</v>
      </c>
      <c r="P21" s="81">
        <v>10.302</v>
      </c>
      <c r="Q21" s="81">
        <v>6.8260000000000005</v>
      </c>
      <c r="R21" s="81">
        <v>5.4849999999999994</v>
      </c>
      <c r="S21" s="81">
        <v>4.3940000000000001</v>
      </c>
      <c r="T21" s="81">
        <v>4.0449999999999999</v>
      </c>
      <c r="U21" s="81">
        <v>5.9890000000000008</v>
      </c>
      <c r="V21" s="81">
        <v>4.0199999999999996</v>
      </c>
      <c r="W21" s="81">
        <v>2.1509999999999998</v>
      </c>
      <c r="X21" s="81">
        <v>2.4350000000000001</v>
      </c>
      <c r="Y21" s="81">
        <v>2.1739999999999999</v>
      </c>
      <c r="Z21" s="78"/>
      <c r="AA21" s="79">
        <f t="shared" si="2"/>
        <v>83.284999999999997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0.96499999999999997</v>
      </c>
      <c r="C25" s="88">
        <f t="shared" ref="C25:Z25" si="3">IF(LEN(C$2)&gt;0,SUM(C19:C24),"")</f>
        <v>0.63800000000000001</v>
      </c>
      <c r="D25" s="88">
        <f t="shared" si="3"/>
        <v>0</v>
      </c>
      <c r="E25" s="88">
        <f t="shared" si="3"/>
        <v>0.309</v>
      </c>
      <c r="F25" s="88">
        <f t="shared" si="3"/>
        <v>0</v>
      </c>
      <c r="G25" s="88">
        <f t="shared" si="3"/>
        <v>0.311</v>
      </c>
      <c r="H25" s="88">
        <f t="shared" si="3"/>
        <v>0</v>
      </c>
      <c r="I25" s="88">
        <f t="shared" si="3"/>
        <v>0</v>
      </c>
      <c r="J25" s="88">
        <f t="shared" si="3"/>
        <v>2.82</v>
      </c>
      <c r="K25" s="88">
        <f t="shared" si="3"/>
        <v>6.048</v>
      </c>
      <c r="L25" s="88">
        <f t="shared" si="3"/>
        <v>9.375</v>
      </c>
      <c r="M25" s="88">
        <f t="shared" si="3"/>
        <v>5.9879999999999995</v>
      </c>
      <c r="N25" s="88">
        <f t="shared" si="3"/>
        <v>5.9880000000000004</v>
      </c>
      <c r="O25" s="88">
        <f t="shared" si="3"/>
        <v>3.0219999999999998</v>
      </c>
      <c r="P25" s="88">
        <f t="shared" si="3"/>
        <v>10.302</v>
      </c>
      <c r="Q25" s="88">
        <f t="shared" si="3"/>
        <v>6.8260000000000005</v>
      </c>
      <c r="R25" s="88">
        <f t="shared" si="3"/>
        <v>5.4849999999999994</v>
      </c>
      <c r="S25" s="88">
        <f t="shared" si="3"/>
        <v>4.3940000000000001</v>
      </c>
      <c r="T25" s="88">
        <f t="shared" si="3"/>
        <v>4.0449999999999999</v>
      </c>
      <c r="U25" s="88">
        <f t="shared" si="3"/>
        <v>5.9890000000000008</v>
      </c>
      <c r="V25" s="88">
        <f t="shared" si="3"/>
        <v>4.0199999999999996</v>
      </c>
      <c r="W25" s="88">
        <f t="shared" si="3"/>
        <v>2.1509999999999998</v>
      </c>
      <c r="X25" s="88">
        <f t="shared" si="3"/>
        <v>2.4350000000000001</v>
      </c>
      <c r="Y25" s="88">
        <f t="shared" si="3"/>
        <v>2.1739999999999999</v>
      </c>
      <c r="Z25" s="89" t="str">
        <f t="shared" si="3"/>
        <v/>
      </c>
      <c r="AA25" s="90">
        <f>SUM(AA19:AA24)</f>
        <v>83.284999999999997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18.173999999999999</v>
      </c>
      <c r="C29" s="77">
        <v>20.007999999999999</v>
      </c>
      <c r="D29" s="77">
        <v>11.054</v>
      </c>
      <c r="E29" s="77">
        <v>8.26</v>
      </c>
      <c r="F29" s="77">
        <v>11.62</v>
      </c>
      <c r="G29" s="77">
        <v>39.871000000000002</v>
      </c>
      <c r="H29" s="77">
        <v>31.285</v>
      </c>
      <c r="I29" s="77">
        <v>8.7989999999999995</v>
      </c>
      <c r="J29" s="77">
        <v>6.3049999999999997</v>
      </c>
      <c r="K29" s="77">
        <v>7.0979999999999999</v>
      </c>
      <c r="L29" s="77">
        <v>16.234999999999999</v>
      </c>
      <c r="M29" s="77">
        <v>10.978</v>
      </c>
      <c r="N29" s="77">
        <v>5.9880000000000004</v>
      </c>
      <c r="O29" s="77">
        <v>3.0219999999999998</v>
      </c>
      <c r="P29" s="77">
        <v>10.302</v>
      </c>
      <c r="Q29" s="77">
        <v>8.7550000000000008</v>
      </c>
      <c r="R29" s="77">
        <v>5.4850000000000003</v>
      </c>
      <c r="S29" s="77">
        <v>15.064</v>
      </c>
      <c r="T29" s="77">
        <v>5.0720000000000001</v>
      </c>
      <c r="U29" s="77">
        <v>5.9889999999999999</v>
      </c>
      <c r="V29" s="77">
        <v>8.0760000000000005</v>
      </c>
      <c r="W29" s="77">
        <v>6.1210000000000004</v>
      </c>
      <c r="X29" s="77">
        <v>3.6709999999999998</v>
      </c>
      <c r="Y29" s="77">
        <v>5.4340000000000002</v>
      </c>
      <c r="Z29" s="78"/>
      <c r="AA29" s="79">
        <f>SUM(B29:Z29)</f>
        <v>272.666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18.173999999999999</v>
      </c>
      <c r="C31" s="62">
        <f t="shared" ref="C31:Z31" si="4">IF(LEN(C$2)&gt;0,SUM(C28:C30),"")</f>
        <v>20.007999999999999</v>
      </c>
      <c r="D31" s="62">
        <f t="shared" si="4"/>
        <v>11.054</v>
      </c>
      <c r="E31" s="62">
        <f t="shared" si="4"/>
        <v>8.26</v>
      </c>
      <c r="F31" s="62">
        <f t="shared" si="4"/>
        <v>11.62</v>
      </c>
      <c r="G31" s="62">
        <f t="shared" si="4"/>
        <v>39.871000000000002</v>
      </c>
      <c r="H31" s="62">
        <f t="shared" si="4"/>
        <v>31.285</v>
      </c>
      <c r="I31" s="62">
        <f t="shared" si="4"/>
        <v>8.7989999999999995</v>
      </c>
      <c r="J31" s="62">
        <f t="shared" si="4"/>
        <v>6.3049999999999997</v>
      </c>
      <c r="K31" s="62">
        <f t="shared" si="4"/>
        <v>7.0979999999999999</v>
      </c>
      <c r="L31" s="62">
        <f t="shared" si="4"/>
        <v>16.234999999999999</v>
      </c>
      <c r="M31" s="62">
        <f t="shared" si="4"/>
        <v>10.978</v>
      </c>
      <c r="N31" s="62">
        <f t="shared" si="4"/>
        <v>5.9880000000000004</v>
      </c>
      <c r="O31" s="62">
        <f t="shared" si="4"/>
        <v>3.0219999999999998</v>
      </c>
      <c r="P31" s="62">
        <f t="shared" si="4"/>
        <v>10.302</v>
      </c>
      <c r="Q31" s="62">
        <f t="shared" si="4"/>
        <v>8.7550000000000008</v>
      </c>
      <c r="R31" s="62">
        <f t="shared" si="4"/>
        <v>5.4850000000000003</v>
      </c>
      <c r="S31" s="62">
        <f t="shared" si="4"/>
        <v>15.064</v>
      </c>
      <c r="T31" s="62">
        <f t="shared" si="4"/>
        <v>5.0720000000000001</v>
      </c>
      <c r="U31" s="62">
        <f t="shared" si="4"/>
        <v>5.9889999999999999</v>
      </c>
      <c r="V31" s="62">
        <f t="shared" si="4"/>
        <v>8.0760000000000005</v>
      </c>
      <c r="W31" s="62">
        <f t="shared" si="4"/>
        <v>6.1210000000000004</v>
      </c>
      <c r="X31" s="62">
        <f t="shared" si="4"/>
        <v>3.6709999999999998</v>
      </c>
      <c r="Y31" s="62">
        <f t="shared" si="4"/>
        <v>5.4340000000000002</v>
      </c>
      <c r="Z31" s="63" t="str">
        <f t="shared" si="4"/>
        <v/>
      </c>
      <c r="AA31" s="64">
        <f>SUM(AA28:AA30)</f>
        <v>272.666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3</v>
      </c>
      <c r="F38" s="99"/>
      <c r="G38" s="99"/>
      <c r="H38" s="99"/>
      <c r="I38" s="99"/>
      <c r="J38" s="99"/>
      <c r="K38" s="99"/>
      <c r="L38" s="99">
        <v>6.5</v>
      </c>
      <c r="M38" s="99">
        <v>34.799999999999997</v>
      </c>
      <c r="N38" s="99">
        <v>14.1</v>
      </c>
      <c r="O38" s="99">
        <v>46.6</v>
      </c>
      <c r="P38" s="99">
        <v>16.8</v>
      </c>
      <c r="Q38" s="99"/>
      <c r="R38" s="99">
        <v>17.8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6.5</v>
      </c>
      <c r="M39" s="88">
        <f t="shared" si="6"/>
        <v>34.799999999999997</v>
      </c>
      <c r="N39" s="88">
        <f t="shared" si="6"/>
        <v>14.1</v>
      </c>
      <c r="O39" s="88">
        <f t="shared" si="6"/>
        <v>46.6</v>
      </c>
      <c r="P39" s="88">
        <f t="shared" si="6"/>
        <v>16.8</v>
      </c>
      <c r="Q39" s="88">
        <f t="shared" si="6"/>
        <v>0</v>
      </c>
      <c r="R39" s="88">
        <f t="shared" si="6"/>
        <v>17.8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3</v>
      </c>
      <c r="F46" s="99"/>
      <c r="G46" s="99"/>
      <c r="H46" s="99"/>
      <c r="I46" s="99"/>
      <c r="J46" s="99"/>
      <c r="K46" s="99"/>
      <c r="L46" s="99">
        <v>6.5</v>
      </c>
      <c r="M46" s="99">
        <v>34.799999999999997</v>
      </c>
      <c r="N46" s="99">
        <v>14.1</v>
      </c>
      <c r="O46" s="99">
        <v>46.6</v>
      </c>
      <c r="P46" s="99">
        <v>16.8</v>
      </c>
      <c r="Q46" s="99"/>
      <c r="R46" s="99">
        <v>17.8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6.5</v>
      </c>
      <c r="M48" s="88">
        <f t="shared" si="8"/>
        <v>34.799999999999997</v>
      </c>
      <c r="N48" s="88">
        <f t="shared" si="8"/>
        <v>14.1</v>
      </c>
      <c r="O48" s="88">
        <f t="shared" si="8"/>
        <v>46.6</v>
      </c>
      <c r="P48" s="88">
        <f t="shared" si="8"/>
        <v>16.8</v>
      </c>
      <c r="Q48" s="88">
        <f t="shared" si="8"/>
        <v>0</v>
      </c>
      <c r="R48" s="88">
        <f t="shared" si="8"/>
        <v>17.8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18.173999999999999</v>
      </c>
      <c r="C51" s="88">
        <f t="shared" si="10"/>
        <v>20.007999999999999</v>
      </c>
      <c r="D51" s="88">
        <f t="shared" si="10"/>
        <v>11.054</v>
      </c>
      <c r="E51" s="88">
        <f t="shared" si="10"/>
        <v>11.26</v>
      </c>
      <c r="F51" s="88">
        <f t="shared" si="10"/>
        <v>11.62</v>
      </c>
      <c r="G51" s="88">
        <f t="shared" si="10"/>
        <v>39.870999999999995</v>
      </c>
      <c r="H51" s="88">
        <f t="shared" si="10"/>
        <v>31.284999999999997</v>
      </c>
      <c r="I51" s="88">
        <f t="shared" si="10"/>
        <v>8.7989999999999995</v>
      </c>
      <c r="J51" s="88">
        <f t="shared" si="10"/>
        <v>6.3049999999999997</v>
      </c>
      <c r="K51" s="88">
        <f t="shared" si="10"/>
        <v>7.0979999999999999</v>
      </c>
      <c r="L51" s="88">
        <f t="shared" si="10"/>
        <v>22.734999999999999</v>
      </c>
      <c r="M51" s="88">
        <f t="shared" si="10"/>
        <v>45.777999999999999</v>
      </c>
      <c r="N51" s="88">
        <f t="shared" si="10"/>
        <v>20.088000000000001</v>
      </c>
      <c r="O51" s="88">
        <f t="shared" si="10"/>
        <v>49.622</v>
      </c>
      <c r="P51" s="88">
        <f t="shared" si="10"/>
        <v>27.102</v>
      </c>
      <c r="Q51" s="88">
        <f t="shared" si="10"/>
        <v>8.7550000000000008</v>
      </c>
      <c r="R51" s="88">
        <f t="shared" si="10"/>
        <v>23.285</v>
      </c>
      <c r="S51" s="88">
        <f t="shared" si="10"/>
        <v>15.064</v>
      </c>
      <c r="T51" s="88">
        <f t="shared" si="10"/>
        <v>5.0720000000000001</v>
      </c>
      <c r="U51" s="88">
        <f t="shared" si="10"/>
        <v>5.9890000000000008</v>
      </c>
      <c r="V51" s="88">
        <f t="shared" si="10"/>
        <v>8.0760000000000005</v>
      </c>
      <c r="W51" s="88">
        <f t="shared" si="10"/>
        <v>6.1210000000000004</v>
      </c>
      <c r="X51" s="88">
        <f t="shared" si="10"/>
        <v>3.6710000000000003</v>
      </c>
      <c r="Y51" s="88">
        <f t="shared" si="10"/>
        <v>5.4339999999999993</v>
      </c>
      <c r="Z51" s="89" t="str">
        <f t="shared" si="10"/>
        <v/>
      </c>
      <c r="AA51" s="105">
        <f>SUM(B51:Z51)</f>
        <v>412.26600000000002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18.133000000000003</v>
      </c>
      <c r="C4" s="18">
        <v>20.05</v>
      </c>
      <c r="D4" s="18">
        <v>11.075000000000001</v>
      </c>
      <c r="E4" s="18">
        <v>11.272000000000002</v>
      </c>
      <c r="F4" s="18">
        <v>11.620000000000001</v>
      </c>
      <c r="G4" s="18">
        <v>39.875</v>
      </c>
      <c r="H4" s="18">
        <v>31.254999999999999</v>
      </c>
      <c r="I4" s="18">
        <v>8.7989999999999995</v>
      </c>
      <c r="J4" s="18">
        <v>6.3049999999999997</v>
      </c>
      <c r="K4" s="18">
        <v>7.097999999999999</v>
      </c>
      <c r="L4" s="18">
        <v>22.741</v>
      </c>
      <c r="M4" s="18">
        <v>45.815999999999995</v>
      </c>
      <c r="N4" s="18">
        <v>20.094999999999995</v>
      </c>
      <c r="O4" s="18">
        <v>49.646000000000001</v>
      </c>
      <c r="P4" s="18">
        <v>27.065000000000001</v>
      </c>
      <c r="Q4" s="18">
        <v>8.754999999999999</v>
      </c>
      <c r="R4" s="18">
        <v>23.331000000000003</v>
      </c>
      <c r="S4" s="18">
        <v>15.029</v>
      </c>
      <c r="T4" s="18">
        <v>5.0720000000000001</v>
      </c>
      <c r="U4" s="18">
        <v>5.9890000000000008</v>
      </c>
      <c r="V4" s="18">
        <v>8.0760000000000005</v>
      </c>
      <c r="W4" s="18">
        <v>6.1210000000000004</v>
      </c>
      <c r="X4" s="18">
        <v>3.6710000000000003</v>
      </c>
      <c r="Y4" s="18">
        <v>5.4339999999999993</v>
      </c>
      <c r="Z4" s="19"/>
      <c r="AA4" s="20">
        <f>SUM(B4:Z4)</f>
        <v>412.32300000000004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169.95</v>
      </c>
      <c r="C7" s="28">
        <v>159.38</v>
      </c>
      <c r="D7" s="28">
        <v>156.38</v>
      </c>
      <c r="E7" s="28">
        <v>149.84</v>
      </c>
      <c r="F7" s="28">
        <v>63.22</v>
      </c>
      <c r="G7" s="28">
        <v>169.95</v>
      </c>
      <c r="H7" s="28">
        <v>191.58</v>
      </c>
      <c r="I7" s="28">
        <v>183.14</v>
      </c>
      <c r="J7" s="28">
        <v>182.74</v>
      </c>
      <c r="K7" s="28">
        <v>177.11</v>
      </c>
      <c r="L7" s="28">
        <v>156.04</v>
      </c>
      <c r="M7" s="28">
        <v>135.5</v>
      </c>
      <c r="N7" s="28">
        <v>145.25</v>
      </c>
      <c r="O7" s="28">
        <v>100</v>
      </c>
      <c r="P7" s="28">
        <v>152</v>
      </c>
      <c r="Q7" s="28">
        <v>179.94</v>
      </c>
      <c r="R7" s="28">
        <v>201.26</v>
      </c>
      <c r="S7" s="28">
        <v>212.75</v>
      </c>
      <c r="T7" s="28">
        <v>206.91</v>
      </c>
      <c r="U7" s="28">
        <v>190.49</v>
      </c>
      <c r="V7" s="28">
        <v>182.1</v>
      </c>
      <c r="W7" s="28">
        <v>122.77</v>
      </c>
      <c r="X7" s="28">
        <v>112.8</v>
      </c>
      <c r="Y7" s="28">
        <v>79.569999999999993</v>
      </c>
      <c r="Z7" s="29"/>
      <c r="AA7" s="30">
        <f>IF(SUM(B7:Z7)&lt;&gt;0,AVERAGEIF(B7:Z7,"&lt;&gt;"""),"")</f>
        <v>157.52791666666664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3.4289999999999998</v>
      </c>
      <c r="E14" s="57">
        <v>3.4509999999999996</v>
      </c>
      <c r="F14" s="57">
        <v>8.6379999999999999</v>
      </c>
      <c r="G14" s="57">
        <v>0.93</v>
      </c>
      <c r="H14" s="57">
        <v>2.27</v>
      </c>
      <c r="I14" s="57">
        <v>6.5759999999999996</v>
      </c>
      <c r="J14" s="57">
        <v>4.4049999999999994</v>
      </c>
      <c r="K14" s="57">
        <v>5.1980000000000004</v>
      </c>
      <c r="L14" s="57">
        <v>20.841000000000001</v>
      </c>
      <c r="M14" s="57">
        <v>43.915999999999997</v>
      </c>
      <c r="N14" s="57">
        <v>18.194999999999997</v>
      </c>
      <c r="O14" s="57">
        <v>48.414999999999992</v>
      </c>
      <c r="P14" s="57">
        <v>25.325999999999997</v>
      </c>
      <c r="Q14" s="57">
        <v>7.9550000000000001</v>
      </c>
      <c r="R14" s="57">
        <v>21.216000000000001</v>
      </c>
      <c r="S14" s="57">
        <v>4.7290000000000001</v>
      </c>
      <c r="T14" s="57">
        <v>4.2719999999999994</v>
      </c>
      <c r="U14" s="57">
        <v>5.1890000000000001</v>
      </c>
      <c r="V14" s="57">
        <v>5.6529999999999996</v>
      </c>
      <c r="W14" s="57">
        <v>3.2679999999999998</v>
      </c>
      <c r="X14" s="57">
        <v>1.8049999999999997</v>
      </c>
      <c r="Y14" s="57">
        <v>2.4240000000000004</v>
      </c>
      <c r="Z14" s="58"/>
      <c r="AA14" s="59">
        <f t="shared" si="0"/>
        <v>248.101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3.4289999999999998</v>
      </c>
      <c r="E16" s="62">
        <f t="shared" si="1"/>
        <v>3.4509999999999996</v>
      </c>
      <c r="F16" s="62">
        <f t="shared" si="1"/>
        <v>8.6379999999999999</v>
      </c>
      <c r="G16" s="62">
        <f t="shared" si="1"/>
        <v>0.93</v>
      </c>
      <c r="H16" s="62">
        <f t="shared" si="1"/>
        <v>2.27</v>
      </c>
      <c r="I16" s="62">
        <f t="shared" si="1"/>
        <v>6.5759999999999996</v>
      </c>
      <c r="J16" s="62">
        <f t="shared" si="1"/>
        <v>4.4049999999999994</v>
      </c>
      <c r="K16" s="62">
        <f t="shared" si="1"/>
        <v>5.1980000000000004</v>
      </c>
      <c r="L16" s="62">
        <f t="shared" si="1"/>
        <v>20.841000000000001</v>
      </c>
      <c r="M16" s="62">
        <f t="shared" si="1"/>
        <v>43.915999999999997</v>
      </c>
      <c r="N16" s="62">
        <f t="shared" si="1"/>
        <v>18.194999999999997</v>
      </c>
      <c r="O16" s="62">
        <f t="shared" si="1"/>
        <v>48.414999999999992</v>
      </c>
      <c r="P16" s="62">
        <f t="shared" si="1"/>
        <v>25.325999999999997</v>
      </c>
      <c r="Q16" s="62">
        <f t="shared" si="1"/>
        <v>7.9550000000000001</v>
      </c>
      <c r="R16" s="62">
        <f t="shared" si="1"/>
        <v>21.216000000000001</v>
      </c>
      <c r="S16" s="62">
        <f t="shared" si="1"/>
        <v>4.7290000000000001</v>
      </c>
      <c r="T16" s="62">
        <f t="shared" si="1"/>
        <v>4.2719999999999994</v>
      </c>
      <c r="U16" s="62">
        <f t="shared" si="1"/>
        <v>5.1890000000000001</v>
      </c>
      <c r="V16" s="62">
        <f t="shared" si="1"/>
        <v>5.6529999999999996</v>
      </c>
      <c r="W16" s="62">
        <f t="shared" si="1"/>
        <v>3.2679999999999998</v>
      </c>
      <c r="X16" s="62">
        <f t="shared" si="1"/>
        <v>1.8049999999999997</v>
      </c>
      <c r="Y16" s="62">
        <f t="shared" si="1"/>
        <v>2.4240000000000004</v>
      </c>
      <c r="Z16" s="63" t="str">
        <f t="shared" si="1"/>
        <v/>
      </c>
      <c r="AA16" s="64">
        <f>SUM(AA10:AA15)</f>
        <v>248.101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1.2</v>
      </c>
      <c r="C19" s="72">
        <v>1.9</v>
      </c>
      <c r="D19" s="72">
        <v>1.9</v>
      </c>
      <c r="E19" s="72">
        <v>1.9039999999999999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2</v>
      </c>
      <c r="Z19" s="73"/>
      <c r="AA19" s="74">
        <f t="shared" ref="AA19:AA24" si="2">SUM(B19:Z19)</f>
        <v>34.003999999999998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2.1230000000000002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2.1230000000000002</v>
      </c>
    </row>
    <row r="21" spans="1:27" ht="24.95" customHeight="1" x14ac:dyDescent="0.2">
      <c r="A21" s="75" t="s">
        <v>16</v>
      </c>
      <c r="B21" s="80">
        <v>2.633</v>
      </c>
      <c r="C21" s="81">
        <v>0.55000000000000004</v>
      </c>
      <c r="D21" s="81">
        <v>0.64600000000000002</v>
      </c>
      <c r="E21" s="81">
        <v>3.7939999999999996</v>
      </c>
      <c r="F21" s="81">
        <v>1.0820000000000001</v>
      </c>
      <c r="G21" s="81">
        <v>0.34499999999999997</v>
      </c>
      <c r="H21" s="81">
        <v>1.085</v>
      </c>
      <c r="I21" s="81">
        <v>0.32300000000000001</v>
      </c>
      <c r="J21" s="81"/>
      <c r="K21" s="81"/>
      <c r="L21" s="81"/>
      <c r="M21" s="81"/>
      <c r="N21" s="81"/>
      <c r="O21" s="81">
        <v>0.43099999999999999</v>
      </c>
      <c r="P21" s="81">
        <v>0.93899999999999995</v>
      </c>
      <c r="Q21" s="81"/>
      <c r="R21" s="81">
        <v>1.3149999999999999</v>
      </c>
      <c r="S21" s="81"/>
      <c r="T21" s="81"/>
      <c r="U21" s="81"/>
      <c r="V21" s="81">
        <v>1.623</v>
      </c>
      <c r="W21" s="81">
        <v>2.0529999999999999</v>
      </c>
      <c r="X21" s="81">
        <v>1.0660000000000001</v>
      </c>
      <c r="Y21" s="81">
        <v>1.01</v>
      </c>
      <c r="Z21" s="78"/>
      <c r="AA21" s="79">
        <f t="shared" si="2"/>
        <v>18.895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3.8330000000000002</v>
      </c>
      <c r="C25" s="88">
        <f t="shared" si="3"/>
        <v>2.4500000000000002</v>
      </c>
      <c r="D25" s="88">
        <f t="shared" si="3"/>
        <v>2.5459999999999998</v>
      </c>
      <c r="E25" s="88">
        <f t="shared" si="3"/>
        <v>7.8209999999999997</v>
      </c>
      <c r="F25" s="88">
        <f t="shared" si="3"/>
        <v>2.9820000000000002</v>
      </c>
      <c r="G25" s="88">
        <f t="shared" si="3"/>
        <v>2.2450000000000001</v>
      </c>
      <c r="H25" s="88">
        <f t="shared" si="3"/>
        <v>2.9849999999999999</v>
      </c>
      <c r="I25" s="88">
        <f t="shared" si="3"/>
        <v>2.2229999999999999</v>
      </c>
      <c r="J25" s="88">
        <f t="shared" si="3"/>
        <v>1.9</v>
      </c>
      <c r="K25" s="88">
        <f t="shared" si="3"/>
        <v>1.9</v>
      </c>
      <c r="L25" s="88">
        <f t="shared" si="3"/>
        <v>1.9</v>
      </c>
      <c r="M25" s="88">
        <f t="shared" si="3"/>
        <v>1.9</v>
      </c>
      <c r="N25" s="88">
        <f t="shared" si="3"/>
        <v>1.9</v>
      </c>
      <c r="O25" s="88">
        <f t="shared" si="3"/>
        <v>1.2310000000000001</v>
      </c>
      <c r="P25" s="88">
        <f t="shared" si="3"/>
        <v>1.7389999999999999</v>
      </c>
      <c r="Q25" s="88">
        <f t="shared" si="3"/>
        <v>0.8</v>
      </c>
      <c r="R25" s="88">
        <f t="shared" si="3"/>
        <v>2.1150000000000002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2.423</v>
      </c>
      <c r="W25" s="88">
        <f t="shared" si="3"/>
        <v>2.8529999999999998</v>
      </c>
      <c r="X25" s="88">
        <f t="shared" si="3"/>
        <v>1.8660000000000001</v>
      </c>
      <c r="Y25" s="88">
        <f t="shared" si="3"/>
        <v>3.01</v>
      </c>
      <c r="Z25" s="89">
        <f t="shared" si="3"/>
        <v>0</v>
      </c>
      <c r="AA25" s="90">
        <f t="shared" si="3"/>
        <v>55.021999999999991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3.8330000000000002</v>
      </c>
      <c r="C29" s="77">
        <v>2.4500000000000002</v>
      </c>
      <c r="D29" s="77">
        <v>5.9749999999999996</v>
      </c>
      <c r="E29" s="77">
        <v>11.272</v>
      </c>
      <c r="F29" s="77">
        <v>11.62</v>
      </c>
      <c r="G29" s="77">
        <v>3.1749999999999998</v>
      </c>
      <c r="H29" s="77">
        <v>5.2549999999999999</v>
      </c>
      <c r="I29" s="77">
        <v>8.7989999999999995</v>
      </c>
      <c r="J29" s="77">
        <v>6.3049999999999997</v>
      </c>
      <c r="K29" s="77">
        <v>7.0979999999999999</v>
      </c>
      <c r="L29" s="77">
        <v>22.741</v>
      </c>
      <c r="M29" s="77">
        <v>45.816000000000003</v>
      </c>
      <c r="N29" s="77">
        <v>20.094999999999999</v>
      </c>
      <c r="O29" s="77">
        <v>49.646000000000001</v>
      </c>
      <c r="P29" s="77">
        <v>27.065000000000001</v>
      </c>
      <c r="Q29" s="77">
        <v>8.7550000000000008</v>
      </c>
      <c r="R29" s="77">
        <v>23.331</v>
      </c>
      <c r="S29" s="77">
        <v>5.5289999999999999</v>
      </c>
      <c r="T29" s="77">
        <v>5.0720000000000001</v>
      </c>
      <c r="U29" s="77">
        <v>5.9889999999999999</v>
      </c>
      <c r="V29" s="77">
        <v>8.0760000000000005</v>
      </c>
      <c r="W29" s="77">
        <v>6.1210000000000004</v>
      </c>
      <c r="X29" s="77">
        <v>3.6709999999999998</v>
      </c>
      <c r="Y29" s="77">
        <v>5.4340000000000002</v>
      </c>
      <c r="Z29" s="78"/>
      <c r="AA29" s="79">
        <f>SUM(B29:Z29)</f>
        <v>303.12299999999999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3.8330000000000002</v>
      </c>
      <c r="C31" s="62">
        <f t="shared" si="4"/>
        <v>2.4500000000000002</v>
      </c>
      <c r="D31" s="62">
        <f t="shared" si="4"/>
        <v>5.9749999999999996</v>
      </c>
      <c r="E31" s="62">
        <f t="shared" si="4"/>
        <v>11.272</v>
      </c>
      <c r="F31" s="62">
        <f t="shared" si="4"/>
        <v>11.62</v>
      </c>
      <c r="G31" s="62">
        <f t="shared" si="4"/>
        <v>3.1749999999999998</v>
      </c>
      <c r="H31" s="62">
        <f t="shared" si="4"/>
        <v>5.2549999999999999</v>
      </c>
      <c r="I31" s="62">
        <f t="shared" si="4"/>
        <v>8.7989999999999995</v>
      </c>
      <c r="J31" s="62">
        <f t="shared" si="4"/>
        <v>6.3049999999999997</v>
      </c>
      <c r="K31" s="62">
        <f t="shared" si="4"/>
        <v>7.0979999999999999</v>
      </c>
      <c r="L31" s="62">
        <f t="shared" si="4"/>
        <v>22.741</v>
      </c>
      <c r="M31" s="62">
        <f t="shared" si="4"/>
        <v>45.816000000000003</v>
      </c>
      <c r="N31" s="62">
        <f t="shared" si="4"/>
        <v>20.094999999999999</v>
      </c>
      <c r="O31" s="62">
        <f t="shared" si="4"/>
        <v>49.646000000000001</v>
      </c>
      <c r="P31" s="62">
        <f t="shared" si="4"/>
        <v>27.065000000000001</v>
      </c>
      <c r="Q31" s="62">
        <f t="shared" si="4"/>
        <v>8.7550000000000008</v>
      </c>
      <c r="R31" s="62">
        <f t="shared" si="4"/>
        <v>23.331</v>
      </c>
      <c r="S31" s="62">
        <f t="shared" si="4"/>
        <v>5.5289999999999999</v>
      </c>
      <c r="T31" s="62">
        <f t="shared" si="4"/>
        <v>5.0720000000000001</v>
      </c>
      <c r="U31" s="62">
        <f t="shared" si="4"/>
        <v>5.9889999999999999</v>
      </c>
      <c r="V31" s="62">
        <f t="shared" si="4"/>
        <v>8.0760000000000005</v>
      </c>
      <c r="W31" s="62">
        <f t="shared" si="4"/>
        <v>6.1210000000000004</v>
      </c>
      <c r="X31" s="62">
        <f t="shared" si="4"/>
        <v>3.6709999999999998</v>
      </c>
      <c r="Y31" s="62">
        <f t="shared" si="4"/>
        <v>5.4340000000000002</v>
      </c>
      <c r="Z31" s="63">
        <f t="shared" si="4"/>
        <v>0</v>
      </c>
      <c r="AA31" s="64">
        <f t="shared" si="4"/>
        <v>303.12299999999999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14.3</v>
      </c>
      <c r="C38" s="99">
        <v>17.600000000000001</v>
      </c>
      <c r="D38" s="99">
        <v>5.0999999999999996</v>
      </c>
      <c r="E38" s="99"/>
      <c r="F38" s="99"/>
      <c r="G38" s="99">
        <v>36.700000000000003</v>
      </c>
      <c r="H38" s="99">
        <v>26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9.5</v>
      </c>
      <c r="T38" s="99"/>
      <c r="U38" s="99"/>
      <c r="V38" s="99"/>
      <c r="W38" s="99"/>
      <c r="X38" s="99"/>
      <c r="Y38" s="99"/>
      <c r="Z38" s="100"/>
      <c r="AA38" s="79">
        <f t="shared" si="5"/>
        <v>109.2</v>
      </c>
    </row>
    <row r="39" spans="1:27" ht="30" customHeight="1" thickBot="1" x14ac:dyDescent="0.25">
      <c r="A39" s="86" t="s">
        <v>45</v>
      </c>
      <c r="B39" s="87">
        <f t="shared" ref="B39:Z39" si="6">SUM(B34:B38)</f>
        <v>14.3</v>
      </c>
      <c r="C39" s="88">
        <f t="shared" si="6"/>
        <v>17.600000000000001</v>
      </c>
      <c r="D39" s="88">
        <f t="shared" si="6"/>
        <v>5.0999999999999996</v>
      </c>
      <c r="E39" s="88">
        <f t="shared" si="6"/>
        <v>0</v>
      </c>
      <c r="F39" s="88">
        <f t="shared" si="6"/>
        <v>0</v>
      </c>
      <c r="G39" s="88">
        <f t="shared" si="6"/>
        <v>36.700000000000003</v>
      </c>
      <c r="H39" s="88">
        <f t="shared" si="6"/>
        <v>26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14.3</v>
      </c>
      <c r="C46" s="99">
        <v>17.600000000000001</v>
      </c>
      <c r="D46" s="99">
        <v>5.0999999999999996</v>
      </c>
      <c r="E46" s="99"/>
      <c r="F46" s="99"/>
      <c r="G46" s="99">
        <v>36.700000000000003</v>
      </c>
      <c r="H46" s="99">
        <v>26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9.5</v>
      </c>
      <c r="T46" s="99"/>
      <c r="U46" s="99"/>
      <c r="V46" s="99"/>
      <c r="W46" s="99"/>
      <c r="X46" s="99"/>
      <c r="Y46" s="99"/>
      <c r="Z46" s="100"/>
      <c r="AA46" s="79">
        <f t="shared" si="7"/>
        <v>109.2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14.3</v>
      </c>
      <c r="C48" s="88">
        <f t="shared" ref="C48:Z48" si="8">SUM(C42:C47)</f>
        <v>17.600000000000001</v>
      </c>
      <c r="D48" s="88">
        <f t="shared" si="8"/>
        <v>5.0999999999999996</v>
      </c>
      <c r="E48" s="88">
        <f t="shared" si="8"/>
        <v>0</v>
      </c>
      <c r="F48" s="88">
        <f t="shared" si="8"/>
        <v>0</v>
      </c>
      <c r="G48" s="88">
        <f t="shared" si="8"/>
        <v>36.700000000000003</v>
      </c>
      <c r="H48" s="88">
        <f t="shared" si="8"/>
        <v>26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18.133000000000003</v>
      </c>
      <c r="C51" s="88">
        <f t="shared" si="10"/>
        <v>20.05</v>
      </c>
      <c r="D51" s="88">
        <f t="shared" si="10"/>
        <v>11.074999999999999</v>
      </c>
      <c r="E51" s="88">
        <f t="shared" si="10"/>
        <v>11.271999999999998</v>
      </c>
      <c r="F51" s="88">
        <f t="shared" si="10"/>
        <v>11.620000000000001</v>
      </c>
      <c r="G51" s="88">
        <f t="shared" si="10"/>
        <v>39.875</v>
      </c>
      <c r="H51" s="88">
        <f t="shared" si="10"/>
        <v>31.254999999999999</v>
      </c>
      <c r="I51" s="88">
        <f t="shared" si="10"/>
        <v>8.7989999999999995</v>
      </c>
      <c r="J51" s="88">
        <f t="shared" si="10"/>
        <v>6.3049999999999997</v>
      </c>
      <c r="K51" s="88">
        <f t="shared" si="10"/>
        <v>7.0980000000000008</v>
      </c>
      <c r="L51" s="88">
        <f t="shared" si="10"/>
        <v>22.741</v>
      </c>
      <c r="M51" s="88">
        <f t="shared" si="10"/>
        <v>45.815999999999995</v>
      </c>
      <c r="N51" s="88">
        <f t="shared" si="10"/>
        <v>20.094999999999995</v>
      </c>
      <c r="O51" s="88">
        <f t="shared" si="10"/>
        <v>49.645999999999994</v>
      </c>
      <c r="P51" s="88">
        <f t="shared" si="10"/>
        <v>27.064999999999998</v>
      </c>
      <c r="Q51" s="88">
        <f t="shared" si="10"/>
        <v>8.7550000000000008</v>
      </c>
      <c r="R51" s="88">
        <f t="shared" si="10"/>
        <v>23.331000000000003</v>
      </c>
      <c r="S51" s="88">
        <f t="shared" si="10"/>
        <v>15.029</v>
      </c>
      <c r="T51" s="88">
        <f t="shared" si="10"/>
        <v>5.0719999999999992</v>
      </c>
      <c r="U51" s="88">
        <f t="shared" si="10"/>
        <v>5.9889999999999999</v>
      </c>
      <c r="V51" s="88">
        <f t="shared" si="10"/>
        <v>8.0760000000000005</v>
      </c>
      <c r="W51" s="88">
        <f t="shared" si="10"/>
        <v>6.1209999999999996</v>
      </c>
      <c r="X51" s="88">
        <f t="shared" si="10"/>
        <v>3.6709999999999998</v>
      </c>
      <c r="Y51" s="88">
        <f t="shared" si="10"/>
        <v>5.4340000000000002</v>
      </c>
      <c r="Z51" s="89">
        <f t="shared" si="10"/>
        <v>0</v>
      </c>
      <c r="AA51" s="105">
        <f>SUM(B51:Z51)</f>
        <v>412.32300000000004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</v>
      </c>
      <c r="C4" s="18">
        <v>17.600000000000001</v>
      </c>
      <c r="D4" s="18">
        <v>5.0999999999999996</v>
      </c>
      <c r="E4" s="18">
        <v>-3</v>
      </c>
      <c r="F4" s="18"/>
      <c r="G4" s="18">
        <v>36.700000000000003</v>
      </c>
      <c r="H4" s="18">
        <v>26</v>
      </c>
      <c r="I4" s="18"/>
      <c r="J4" s="18"/>
      <c r="K4" s="18"/>
      <c r="L4" s="18">
        <v>-6.5</v>
      </c>
      <c r="M4" s="18">
        <v>-34.799999999999997</v>
      </c>
      <c r="N4" s="18">
        <v>-14.1</v>
      </c>
      <c r="O4" s="18">
        <v>-46.6</v>
      </c>
      <c r="P4" s="18">
        <v>-16.8</v>
      </c>
      <c r="Q4" s="18"/>
      <c r="R4" s="18">
        <v>-17.8</v>
      </c>
      <c r="S4" s="18">
        <v>9.5</v>
      </c>
      <c r="T4" s="18"/>
      <c r="U4" s="18"/>
      <c r="V4" s="18"/>
      <c r="W4" s="18"/>
      <c r="X4" s="18"/>
      <c r="Y4" s="18"/>
      <c r="Z4" s="19"/>
      <c r="AA4" s="112">
        <f>SUM(B4:Z4)</f>
        <v>-30.4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169.95</v>
      </c>
      <c r="C7" s="118">
        <v>159.38</v>
      </c>
      <c r="D7" s="118">
        <v>156.38</v>
      </c>
      <c r="E7" s="118">
        <v>149.84</v>
      </c>
      <c r="F7" s="118">
        <v>63.22</v>
      </c>
      <c r="G7" s="118">
        <v>169.95</v>
      </c>
      <c r="H7" s="118">
        <v>191.58</v>
      </c>
      <c r="I7" s="118">
        <v>183.14</v>
      </c>
      <c r="J7" s="118">
        <v>182.74</v>
      </c>
      <c r="K7" s="118">
        <v>177.11</v>
      </c>
      <c r="L7" s="118">
        <v>156.04</v>
      </c>
      <c r="M7" s="118">
        <v>135.5</v>
      </c>
      <c r="N7" s="118">
        <v>145.25</v>
      </c>
      <c r="O7" s="118">
        <v>100</v>
      </c>
      <c r="P7" s="118">
        <v>152</v>
      </c>
      <c r="Q7" s="118">
        <v>179.94</v>
      </c>
      <c r="R7" s="118">
        <v>201.26</v>
      </c>
      <c r="S7" s="118">
        <v>212.75</v>
      </c>
      <c r="T7" s="118">
        <v>206.91</v>
      </c>
      <c r="U7" s="118">
        <v>190.49</v>
      </c>
      <c r="V7" s="118">
        <v>182.1</v>
      </c>
      <c r="W7" s="118">
        <v>122.77</v>
      </c>
      <c r="X7" s="118">
        <v>112.8</v>
      </c>
      <c r="Y7" s="118">
        <v>79.569999999999993</v>
      </c>
      <c r="Z7" s="119"/>
      <c r="AA7" s="120">
        <f>IF(SUM(B7:Z7)&lt;&gt;0,AVERAGEIF(B7:Z7,"&lt;&gt;"""),"")</f>
        <v>157.52791666666664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3</v>
      </c>
      <c r="F15" s="134"/>
      <c r="G15" s="134"/>
      <c r="H15" s="134"/>
      <c r="I15" s="134"/>
      <c r="J15" s="134"/>
      <c r="K15" s="134"/>
      <c r="L15" s="134">
        <v>6.5</v>
      </c>
      <c r="M15" s="134">
        <v>34.799999999999997</v>
      </c>
      <c r="N15" s="134">
        <v>14.1</v>
      </c>
      <c r="O15" s="134">
        <v>46.6</v>
      </c>
      <c r="P15" s="134">
        <v>16.8</v>
      </c>
      <c r="Q15" s="134"/>
      <c r="R15" s="134">
        <v>17.8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6.5</v>
      </c>
      <c r="M16" s="136">
        <f t="shared" si="1"/>
        <v>34.799999999999997</v>
      </c>
      <c r="N16" s="136">
        <f t="shared" si="1"/>
        <v>14.1</v>
      </c>
      <c r="O16" s="136">
        <f t="shared" si="1"/>
        <v>46.6</v>
      </c>
      <c r="P16" s="136">
        <f t="shared" si="1"/>
        <v>16.8</v>
      </c>
      <c r="Q16" s="136">
        <f t="shared" si="1"/>
        <v>0</v>
      </c>
      <c r="R16" s="136">
        <f t="shared" si="1"/>
        <v>17.8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14.3</v>
      </c>
      <c r="C23" s="134">
        <v>17.600000000000001</v>
      </c>
      <c r="D23" s="134">
        <v>5.0999999999999996</v>
      </c>
      <c r="E23" s="134"/>
      <c r="F23" s="134"/>
      <c r="G23" s="134">
        <v>36.700000000000003</v>
      </c>
      <c r="H23" s="134">
        <v>26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9.5</v>
      </c>
      <c r="T23" s="134"/>
      <c r="U23" s="134"/>
      <c r="V23" s="134"/>
      <c r="W23" s="134"/>
      <c r="X23" s="134"/>
      <c r="Y23" s="134"/>
      <c r="Z23" s="132"/>
      <c r="AA23" s="133">
        <f t="shared" si="2"/>
        <v>109.2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14.3</v>
      </c>
      <c r="C24" s="136">
        <f t="shared" si="3"/>
        <v>17.600000000000001</v>
      </c>
      <c r="D24" s="136">
        <f t="shared" si="3"/>
        <v>5.0999999999999996</v>
      </c>
      <c r="E24" s="136">
        <f t="shared" si="3"/>
        <v>0</v>
      </c>
      <c r="F24" s="136">
        <f t="shared" si="3"/>
        <v>0</v>
      </c>
      <c r="G24" s="136">
        <f t="shared" si="3"/>
        <v>36.700000000000003</v>
      </c>
      <c r="H24" s="136">
        <f t="shared" si="3"/>
        <v>26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2021-12-29T21:18:40Z</dcterms:created>
  <dcterms:modified xsi:type="dcterms:W3CDTF">2021-12-29T21:18:40Z</dcterms:modified>
</cp:coreProperties>
</file>