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<sst xmlns="http://schemas.openxmlformats.org/spreadsheetml/2006/main" count="117" uniqueCount="53">
  <si>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28/12/2021 23:19:42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</si>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</sst>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2.944</c:v>
                </c:pt>
                <c:pt idx="9">
                  <c:v>17.225000000000001</c:v>
                </c:pt>
                <c:pt idx="16">
                  <c:v>10.46</c:v>
                </c:pt>
                <c:pt idx="17">
                  <c:v>10</c:v>
                </c:pt>
                <c:pt idx="18">
                  <c:v>7.7929999999999993</c:v>
                </c:pt>
                <c:pt idx="19">
                  <c:v>0.3</c:v>
                </c:pt>
                <c:pt idx="20">
                  <c:v>1.625</c:v>
                </c:pt>
                <c:pt idx="21">
                  <c:v>0.41499999999999998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123.9</c:v>
                </c:pt>
                <c:pt idx="1">
                  <c:v>104.7</c:v>
                </c:pt>
                <c:pt idx="2">
                  <c:v>76.7</c:v>
                </c:pt>
                <c:pt idx="3">
                  <c:v>57.2</c:v>
                </c:pt>
                <c:pt idx="4">
                  <c:v>50.3</c:v>
                </c:pt>
                <c:pt idx="5">
                  <c:v>51.4</c:v>
                </c:pt>
                <c:pt idx="6">
                  <c:v>53.8</c:v>
                </c:pt>
                <c:pt idx="7">
                  <c:v>0</c:v>
                </c:pt>
                <c:pt idx="8">
                  <c:v>29.1</c:v>
                </c:pt>
                <c:pt idx="9">
                  <c:v>0</c:v>
                </c:pt>
                <c:pt idx="10">
                  <c:v>12.7</c:v>
                </c:pt>
                <c:pt idx="11">
                  <c:v>9.1</c:v>
                </c:pt>
                <c:pt idx="12">
                  <c:v>12.4</c:v>
                </c:pt>
                <c:pt idx="13">
                  <c:v>9.1999999999999993</c:v>
                </c:pt>
                <c:pt idx="14">
                  <c:v>18.3</c:v>
                </c:pt>
                <c:pt idx="15">
                  <c:v>11.5</c:v>
                </c:pt>
                <c:pt idx="16">
                  <c:v>0</c:v>
                </c:pt>
                <c:pt idx="17">
                  <c:v>11.9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</c:v>
                </c:pt>
                <c:pt idx="7">
                  <c:v>1</c:v>
                </c:pt>
                <c:pt idx="8">
                  <c:v>1</c:v>
                </c:pt>
                <c:pt idx="16">
                  <c:v>0.36899999999999999</c:v>
                </c:pt>
                <c:pt idx="17">
                  <c:v>0.60199999999999998</c:v>
                </c:pt>
                <c:pt idx="18">
                  <c:v>0.89700000000000002</c:v>
                </c:pt>
                <c:pt idx="19">
                  <c:v>0.84399999999999997</c:v>
                </c:pt>
                <c:pt idx="20">
                  <c:v>0.39900000000000002</c:v>
                </c:pt>
                <c:pt idx="21">
                  <c:v>0.67100000000000004</c:v>
                </c:pt>
                <c:pt idx="22">
                  <c:v>0.53700000000000003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20672"/>
        <c:axId val="431021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127.11399999999999</c:v>
                </c:pt>
                <c:pt idx="1">
                  <c:v>107.129</c:v>
                </c:pt>
                <c:pt idx="2">
                  <c:v>79.037999999999997</c:v>
                </c:pt>
                <c:pt idx="3">
                  <c:v>59.982000000000006</c:v>
                </c:pt>
                <c:pt idx="4">
                  <c:v>53.408000000000001</c:v>
                </c:pt>
                <c:pt idx="5">
                  <c:v>52.749000000000002</c:v>
                </c:pt>
                <c:pt idx="6">
                  <c:v>54.521000000000001</c:v>
                </c:pt>
                <c:pt idx="7">
                  <c:v>7.1820000000000004</c:v>
                </c:pt>
                <c:pt idx="8">
                  <c:v>31.812000000000001</c:v>
                </c:pt>
                <c:pt idx="9">
                  <c:v>19.709999999999997</c:v>
                </c:pt>
                <c:pt idx="10">
                  <c:v>17.823999999999998</c:v>
                </c:pt>
                <c:pt idx="11">
                  <c:v>23.904999999999998</c:v>
                </c:pt>
                <c:pt idx="12">
                  <c:v>24.502000000000002</c:v>
                </c:pt>
                <c:pt idx="13">
                  <c:v>24.571000000000002</c:v>
                </c:pt>
                <c:pt idx="14">
                  <c:v>26.042000000000002</c:v>
                </c:pt>
                <c:pt idx="15">
                  <c:v>19.657999999999998</c:v>
                </c:pt>
                <c:pt idx="16">
                  <c:v>15.680999999999999</c:v>
                </c:pt>
                <c:pt idx="17">
                  <c:v>24.312000000000001</c:v>
                </c:pt>
                <c:pt idx="18">
                  <c:v>15.29</c:v>
                </c:pt>
                <c:pt idx="19">
                  <c:v>8.1149999999999984</c:v>
                </c:pt>
                <c:pt idx="20">
                  <c:v>5.8959999999999999</c:v>
                </c:pt>
                <c:pt idx="21">
                  <c:v>1.6390000000000002</c:v>
                </c:pt>
                <c:pt idx="22">
                  <c:v>1.3580000000000001</c:v>
                </c:pt>
                <c:pt idx="23">
                  <c:v>42.898000000000003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20672"/>
        <c:axId val="431021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169.4</c:v>
                </c:pt>
                <c:pt idx="1">
                  <c:v>134.25</c:v>
                </c:pt>
                <c:pt idx="2">
                  <c:v>133.38999999999999</c:v>
                </c:pt>
                <c:pt idx="3">
                  <c:v>134.19</c:v>
                </c:pt>
                <c:pt idx="4">
                  <c:v>126</c:v>
                </c:pt>
                <c:pt idx="5">
                  <c:v>120</c:v>
                </c:pt>
                <c:pt idx="6">
                  <c:v>160.44999999999999</c:v>
                </c:pt>
                <c:pt idx="7">
                  <c:v>190</c:v>
                </c:pt>
                <c:pt idx="8">
                  <c:v>215.47</c:v>
                </c:pt>
                <c:pt idx="9">
                  <c:v>207.18</c:v>
                </c:pt>
                <c:pt idx="10">
                  <c:v>204.61</c:v>
                </c:pt>
                <c:pt idx="11">
                  <c:v>200.54</c:v>
                </c:pt>
                <c:pt idx="12">
                  <c:v>192</c:v>
                </c:pt>
                <c:pt idx="13">
                  <c:v>196.6</c:v>
                </c:pt>
                <c:pt idx="14">
                  <c:v>194.11</c:v>
                </c:pt>
                <c:pt idx="15">
                  <c:v>203.92</c:v>
                </c:pt>
                <c:pt idx="16">
                  <c:v>216.56</c:v>
                </c:pt>
                <c:pt idx="17">
                  <c:v>244.53</c:v>
                </c:pt>
                <c:pt idx="18">
                  <c:v>215.78</c:v>
                </c:pt>
                <c:pt idx="19">
                  <c:v>204</c:v>
                </c:pt>
                <c:pt idx="20">
                  <c:v>191.67</c:v>
                </c:pt>
                <c:pt idx="21">
                  <c:v>190</c:v>
                </c:pt>
                <c:pt idx="22">
                  <c:v>185.54</c:v>
                </c:pt>
                <c:pt idx="23">
                  <c:v>161.66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21848"/>
        <c:axId val="431021456"/>
      </c:lineChart>
      <c:catAx>
        <c:axId val="43102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21064"/>
        <c:crosses val="autoZero"/>
        <c:auto val="1"/>
        <c:lblAlgn val="ctr"/>
        <c:lblOffset val="100"/>
        <c:noMultiLvlLbl val="0"/>
      </c:catAx>
      <c:valAx>
        <c:axId val="43102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20672"/>
        <c:crosses val="autoZero"/>
        <c:crossBetween val="between"/>
      </c:valAx>
      <c:valAx>
        <c:axId val="43102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21848"/>
        <c:crosses val="max"/>
        <c:crossBetween val="between"/>
      </c:valAx>
      <c:catAx>
        <c:axId val="431021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02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127.09</v>
      </c>
      <c r="C4" s="18">
        <v>107.129</v>
      </c>
      <c r="D4" s="18">
        <v>79.058999999999997</v>
      </c>
      <c r="E4" s="18">
        <v>59.938000000000009</v>
      </c>
      <c r="F4" s="18">
        <v>53.396000000000001</v>
      </c>
      <c r="G4" s="18">
        <v>52.757999999999996</v>
      </c>
      <c r="H4" s="18">
        <v>54.516999999999996</v>
      </c>
      <c r="I4" s="18">
        <v>7.1819999999999995</v>
      </c>
      <c r="J4" s="18">
        <v>31.858000000000001</v>
      </c>
      <c r="K4" s="18">
        <v>19.71</v>
      </c>
      <c r="L4" s="18">
        <v>17.809000000000001</v>
      </c>
      <c r="M4" s="18">
        <v>23.937999999999999</v>
      </c>
      <c r="N4" s="18">
        <v>24.492000000000001</v>
      </c>
      <c r="O4" s="18">
        <v>24.574999999999996</v>
      </c>
      <c r="P4" s="18">
        <v>26.088000000000001</v>
      </c>
      <c r="Q4" s="18">
        <v>19.634</v>
      </c>
      <c r="R4" s="18">
        <v>15.681000000000001</v>
      </c>
      <c r="S4" s="18">
        <v>24.308999999999997</v>
      </c>
      <c r="T4" s="18">
        <v>15.29</v>
      </c>
      <c r="U4" s="18">
        <v>8.1150000000000002</v>
      </c>
      <c r="V4" s="18">
        <v>5.8959999999999999</v>
      </c>
      <c r="W4" s="18">
        <v>1.639</v>
      </c>
      <c r="X4" s="18">
        <v>1.3580000000000001</v>
      </c>
      <c r="Y4" s="18">
        <v>42.866</v>
      </c>
      <c r="Z4" s="19"/>
      <c r="AA4" s="20">
        <f>SUM(B4:Z4)</f>
        <v>844.32699999999977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169.4</v>
      </c>
      <c r="C7" s="28">
        <v>134.25</v>
      </c>
      <c r="D7" s="28">
        <v>133.38999999999999</v>
      </c>
      <c r="E7" s="28">
        <v>134.19</v>
      </c>
      <c r="F7" s="28">
        <v>126</v>
      </c>
      <c r="G7" s="28">
        <v>120</v>
      </c>
      <c r="H7" s="28">
        <v>160.44999999999999</v>
      </c>
      <c r="I7" s="28">
        <v>190</v>
      </c>
      <c r="J7" s="28">
        <v>215.47</v>
      </c>
      <c r="K7" s="28">
        <v>207.18</v>
      </c>
      <c r="L7" s="28">
        <v>204.61</v>
      </c>
      <c r="M7" s="28">
        <v>200.54</v>
      </c>
      <c r="N7" s="28">
        <v>192</v>
      </c>
      <c r="O7" s="28">
        <v>196.6</v>
      </c>
      <c r="P7" s="28">
        <v>194.11</v>
      </c>
      <c r="Q7" s="28">
        <v>203.92</v>
      </c>
      <c r="R7" s="28">
        <v>216.56</v>
      </c>
      <c r="S7" s="28">
        <v>244.53</v>
      </c>
      <c r="T7" s="28">
        <v>215.78</v>
      </c>
      <c r="U7" s="28">
        <v>204</v>
      </c>
      <c r="V7" s="28">
        <v>191.67</v>
      </c>
      <c r="W7" s="28">
        <v>190</v>
      </c>
      <c r="X7" s="28">
        <v>185.54</v>
      </c>
      <c r="Y7" s="28">
        <v>161.66</v>
      </c>
      <c r="Z7" s="29"/>
      <c r="AA7" s="30">
        <f>IF(SUM(B7:Z7)&lt;&gt;0,AVERAGEIF(B7:Z7,"&lt;&gt;"""),"")</f>
        <v>182.99375000000001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2.944</v>
      </c>
      <c r="J12" s="52"/>
      <c r="K12" s="52">
        <v>17.225000000000001</v>
      </c>
      <c r="L12" s="52"/>
      <c r="M12" s="52"/>
      <c r="N12" s="52"/>
      <c r="O12" s="52"/>
      <c r="P12" s="52"/>
      <c r="Q12" s="52"/>
      <c r="R12" s="52">
        <v>10.46</v>
      </c>
      <c r="S12" s="52">
        <v>10</v>
      </c>
      <c r="T12" s="52">
        <v>7.7929999999999993</v>
      </c>
      <c r="U12" s="52">
        <v>0.3</v>
      </c>
      <c r="V12" s="52">
        <v>1.625</v>
      </c>
      <c r="W12" s="52">
        <v>0.41499999999999998</v>
      </c>
      <c r="X12" s="52"/>
      <c r="Y12" s="52"/>
      <c r="Z12" s="53"/>
      <c r="AA12" s="54">
        <f t="shared" si="0"/>
        <v>50.762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</v>
      </c>
      <c r="H14" s="57"/>
      <c r="I14" s="57">
        <v>1</v>
      </c>
      <c r="J14" s="57">
        <v>1</v>
      </c>
      <c r="K14" s="57"/>
      <c r="L14" s="57"/>
      <c r="M14" s="57"/>
      <c r="N14" s="57"/>
      <c r="O14" s="57"/>
      <c r="P14" s="57"/>
      <c r="Q14" s="57"/>
      <c r="R14" s="57">
        <v>0.36899999999999999</v>
      </c>
      <c r="S14" s="57">
        <v>0.60199999999999998</v>
      </c>
      <c r="T14" s="57">
        <v>0.89700000000000002</v>
      </c>
      <c r="U14" s="57">
        <v>0.84399999999999997</v>
      </c>
      <c r="V14" s="57">
        <v>0.39900000000000002</v>
      </c>
      <c r="W14" s="57">
        <v>0.67100000000000004</v>
      </c>
      <c r="X14" s="57">
        <v>0.53700000000000003</v>
      </c>
      <c r="Y14" s="57"/>
      <c r="Z14" s="58"/>
      <c r="AA14" s="59">
        <f t="shared" si="0"/>
        <v>7.319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</v>
      </c>
      <c r="H16" s="62">
        <f t="shared" si="1"/>
        <v>0</v>
      </c>
      <c r="I16" s="62">
        <f t="shared" si="1"/>
        <v>3.944</v>
      </c>
      <c r="J16" s="62">
        <f t="shared" si="1"/>
        <v>1</v>
      </c>
      <c r="K16" s="62">
        <f t="shared" si="1"/>
        <v>17.225000000000001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10.829000000000001</v>
      </c>
      <c r="S16" s="62">
        <f t="shared" si="1"/>
        <v>10.602</v>
      </c>
      <c r="T16" s="62">
        <f t="shared" si="1"/>
        <v>8.69</v>
      </c>
      <c r="U16" s="62">
        <f t="shared" si="1"/>
        <v>1.1439999999999999</v>
      </c>
      <c r="V16" s="62">
        <f t="shared" si="1"/>
        <v>2.024</v>
      </c>
      <c r="W16" s="62">
        <f t="shared" si="1"/>
        <v>1.0860000000000001</v>
      </c>
      <c r="X16" s="62">
        <f t="shared" si="1"/>
        <v>0.53700000000000003</v>
      </c>
      <c r="Y16" s="62">
        <f t="shared" si="1"/>
        <v>0</v>
      </c>
      <c r="Z16" s="63" t="str">
        <f t="shared" si="1"/>
        <v/>
      </c>
      <c r="AA16" s="64">
        <f>SUM(AA10:AA15)</f>
        <v>58.081000000000003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0.89700000000000002</v>
      </c>
      <c r="C20" s="77">
        <v>0.90500000000000003</v>
      </c>
      <c r="D20" s="77">
        <v>0.91100000000000003</v>
      </c>
      <c r="E20" s="77">
        <v>0.94299999999999995</v>
      </c>
      <c r="F20" s="77">
        <v>0.996</v>
      </c>
      <c r="G20" s="77"/>
      <c r="H20" s="77"/>
      <c r="I20" s="77">
        <v>1.585</v>
      </c>
      <c r="J20" s="77">
        <v>1.6639999999999999</v>
      </c>
      <c r="K20" s="77">
        <v>1.7190000000000001</v>
      </c>
      <c r="L20" s="77">
        <v>1.702</v>
      </c>
      <c r="M20" s="77">
        <v>1.7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13.021999999999998</v>
      </c>
    </row>
    <row r="21" spans="1:27" ht="24.95" customHeight="1" x14ac:dyDescent="0.2">
      <c r="A21" s="75" t="s">
        <v>16</v>
      </c>
      <c r="B21" s="80">
        <v>2.2930000000000001</v>
      </c>
      <c r="C21" s="81">
        <v>1.524</v>
      </c>
      <c r="D21" s="81">
        <v>1.448</v>
      </c>
      <c r="E21" s="81">
        <v>1.7949999999999999</v>
      </c>
      <c r="F21" s="81">
        <v>2.1</v>
      </c>
      <c r="G21" s="81">
        <v>0.35799999999999998</v>
      </c>
      <c r="H21" s="81">
        <v>0.71699999999999997</v>
      </c>
      <c r="I21" s="81">
        <v>1.6529999999999998</v>
      </c>
      <c r="J21" s="81">
        <v>9.4E-2</v>
      </c>
      <c r="K21" s="81">
        <v>0.76600000000000001</v>
      </c>
      <c r="L21" s="81">
        <v>3.4069999999999996</v>
      </c>
      <c r="M21" s="81">
        <v>13.138000000000002</v>
      </c>
      <c r="N21" s="81">
        <v>12.092000000000002</v>
      </c>
      <c r="O21" s="81">
        <v>15.375</v>
      </c>
      <c r="P21" s="81">
        <v>7.7880000000000003</v>
      </c>
      <c r="Q21" s="81">
        <v>8.1340000000000003</v>
      </c>
      <c r="R21" s="81">
        <v>4.8520000000000003</v>
      </c>
      <c r="S21" s="81">
        <v>1.8069999999999999</v>
      </c>
      <c r="T21" s="81">
        <v>6.6</v>
      </c>
      <c r="U21" s="81">
        <v>6.9710000000000001</v>
      </c>
      <c r="V21" s="81">
        <v>3.8719999999999999</v>
      </c>
      <c r="W21" s="81">
        <v>0.55299999999999994</v>
      </c>
      <c r="X21" s="81">
        <v>0.82099999999999995</v>
      </c>
      <c r="Y21" s="81">
        <v>0.76600000000000001</v>
      </c>
      <c r="Z21" s="78"/>
      <c r="AA21" s="79">
        <f t="shared" si="2"/>
        <v>98.924000000000007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3.1900000000000004</v>
      </c>
      <c r="C25" s="88">
        <f t="shared" ref="C25:Z25" si="3">IF(LEN(C$2)&gt;0,SUM(C19:C24),"")</f>
        <v>2.4290000000000003</v>
      </c>
      <c r="D25" s="88">
        <f t="shared" si="3"/>
        <v>2.359</v>
      </c>
      <c r="E25" s="88">
        <f t="shared" si="3"/>
        <v>2.738</v>
      </c>
      <c r="F25" s="88">
        <f t="shared" si="3"/>
        <v>3.0960000000000001</v>
      </c>
      <c r="G25" s="88">
        <f t="shared" si="3"/>
        <v>0.35799999999999998</v>
      </c>
      <c r="H25" s="88">
        <f t="shared" si="3"/>
        <v>0.71699999999999997</v>
      </c>
      <c r="I25" s="88">
        <f t="shared" si="3"/>
        <v>3.2379999999999995</v>
      </c>
      <c r="J25" s="88">
        <f t="shared" si="3"/>
        <v>1.758</v>
      </c>
      <c r="K25" s="88">
        <f t="shared" si="3"/>
        <v>2.4850000000000003</v>
      </c>
      <c r="L25" s="88">
        <f t="shared" si="3"/>
        <v>5.109</v>
      </c>
      <c r="M25" s="88">
        <f t="shared" si="3"/>
        <v>14.838000000000001</v>
      </c>
      <c r="N25" s="88">
        <f t="shared" si="3"/>
        <v>12.092000000000002</v>
      </c>
      <c r="O25" s="88">
        <f t="shared" si="3"/>
        <v>15.375</v>
      </c>
      <c r="P25" s="88">
        <f t="shared" si="3"/>
        <v>7.7880000000000003</v>
      </c>
      <c r="Q25" s="88">
        <f t="shared" si="3"/>
        <v>8.1340000000000003</v>
      </c>
      <c r="R25" s="88">
        <f t="shared" si="3"/>
        <v>4.8520000000000003</v>
      </c>
      <c r="S25" s="88">
        <f t="shared" si="3"/>
        <v>1.8069999999999999</v>
      </c>
      <c r="T25" s="88">
        <f t="shared" si="3"/>
        <v>6.6</v>
      </c>
      <c r="U25" s="88">
        <f t="shared" si="3"/>
        <v>6.9710000000000001</v>
      </c>
      <c r="V25" s="88">
        <f t="shared" si="3"/>
        <v>3.8719999999999999</v>
      </c>
      <c r="W25" s="88">
        <f t="shared" si="3"/>
        <v>0.55299999999999994</v>
      </c>
      <c r="X25" s="88">
        <f t="shared" si="3"/>
        <v>0.82099999999999995</v>
      </c>
      <c r="Y25" s="88">
        <f t="shared" si="3"/>
        <v>0.76600000000000001</v>
      </c>
      <c r="Z25" s="89" t="str">
        <f t="shared" si="3"/>
        <v/>
      </c>
      <c r="AA25" s="90">
        <f>SUM(AA19:AA24)</f>
        <v>111.946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3.19</v>
      </c>
      <c r="C29" s="77">
        <v>2.4289999999999998</v>
      </c>
      <c r="D29" s="77">
        <v>2.359</v>
      </c>
      <c r="E29" s="77">
        <v>2.738</v>
      </c>
      <c r="F29" s="77">
        <v>3.0960000000000001</v>
      </c>
      <c r="G29" s="77">
        <v>1.3580000000000001</v>
      </c>
      <c r="H29" s="77">
        <v>0.71699999999999997</v>
      </c>
      <c r="I29" s="77">
        <v>7.1820000000000004</v>
      </c>
      <c r="J29" s="77">
        <v>2.758</v>
      </c>
      <c r="K29" s="77">
        <v>19.71</v>
      </c>
      <c r="L29" s="77">
        <v>5.109</v>
      </c>
      <c r="M29" s="77">
        <v>14.837999999999999</v>
      </c>
      <c r="N29" s="77">
        <v>12.092000000000001</v>
      </c>
      <c r="O29" s="77">
        <v>15.375</v>
      </c>
      <c r="P29" s="77">
        <v>7.7880000000000003</v>
      </c>
      <c r="Q29" s="77">
        <v>8.1340000000000003</v>
      </c>
      <c r="R29" s="77">
        <v>15.680999999999999</v>
      </c>
      <c r="S29" s="77">
        <v>12.409000000000001</v>
      </c>
      <c r="T29" s="77">
        <v>15.29</v>
      </c>
      <c r="U29" s="77">
        <v>8.1150000000000002</v>
      </c>
      <c r="V29" s="77">
        <v>5.8959999999999999</v>
      </c>
      <c r="W29" s="77">
        <v>1.639</v>
      </c>
      <c r="X29" s="77">
        <v>1.3580000000000001</v>
      </c>
      <c r="Y29" s="77">
        <v>0.76600000000000001</v>
      </c>
      <c r="Z29" s="78"/>
      <c r="AA29" s="79">
        <f>SUM(B29:Z29)</f>
        <v>170.02699999999999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3.19</v>
      </c>
      <c r="C31" s="62">
        <f t="shared" ref="C31:Z31" si="4">IF(LEN(C$2)&gt;0,SUM(C28:C30),"")</f>
        <v>2.4289999999999998</v>
      </c>
      <c r="D31" s="62">
        <f t="shared" si="4"/>
        <v>2.359</v>
      </c>
      <c r="E31" s="62">
        <f t="shared" si="4"/>
        <v>2.738</v>
      </c>
      <c r="F31" s="62">
        <f t="shared" si="4"/>
        <v>3.0960000000000001</v>
      </c>
      <c r="G31" s="62">
        <f t="shared" si="4"/>
        <v>1.3580000000000001</v>
      </c>
      <c r="H31" s="62">
        <f t="shared" si="4"/>
        <v>0.71699999999999997</v>
      </c>
      <c r="I31" s="62">
        <f t="shared" si="4"/>
        <v>7.1820000000000004</v>
      </c>
      <c r="J31" s="62">
        <f t="shared" si="4"/>
        <v>2.758</v>
      </c>
      <c r="K31" s="62">
        <f t="shared" si="4"/>
        <v>19.71</v>
      </c>
      <c r="L31" s="62">
        <f t="shared" si="4"/>
        <v>5.109</v>
      </c>
      <c r="M31" s="62">
        <f t="shared" si="4"/>
        <v>14.837999999999999</v>
      </c>
      <c r="N31" s="62">
        <f t="shared" si="4"/>
        <v>12.092000000000001</v>
      </c>
      <c r="O31" s="62">
        <f t="shared" si="4"/>
        <v>15.375</v>
      </c>
      <c r="P31" s="62">
        <f t="shared" si="4"/>
        <v>7.7880000000000003</v>
      </c>
      <c r="Q31" s="62">
        <f t="shared" si="4"/>
        <v>8.1340000000000003</v>
      </c>
      <c r="R31" s="62">
        <f t="shared" si="4"/>
        <v>15.680999999999999</v>
      </c>
      <c r="S31" s="62">
        <f t="shared" si="4"/>
        <v>12.409000000000001</v>
      </c>
      <c r="T31" s="62">
        <f t="shared" si="4"/>
        <v>15.29</v>
      </c>
      <c r="U31" s="62">
        <f t="shared" si="4"/>
        <v>8.1150000000000002</v>
      </c>
      <c r="V31" s="62">
        <f t="shared" si="4"/>
        <v>5.8959999999999999</v>
      </c>
      <c r="W31" s="62">
        <f t="shared" si="4"/>
        <v>1.639</v>
      </c>
      <c r="X31" s="62">
        <f t="shared" si="4"/>
        <v>1.3580000000000001</v>
      </c>
      <c r="Y31" s="62">
        <f t="shared" si="4"/>
        <v>0.76600000000000001</v>
      </c>
      <c r="Z31" s="63" t="str">
        <f t="shared" si="4"/>
        <v/>
      </c>
      <c r="AA31" s="64">
        <f>SUM(AA28:AA30)</f>
        <v>170.02699999999999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123.9</v>
      </c>
      <c r="C38" s="99">
        <v>104.7</v>
      </c>
      <c r="D38" s="99">
        <v>76.7</v>
      </c>
      <c r="E38" s="99">
        <v>57.2</v>
      </c>
      <c r="F38" s="99">
        <v>50.3</v>
      </c>
      <c r="G38" s="99">
        <v>51.4</v>
      </c>
      <c r="H38" s="99">
        <v>53.8</v>
      </c>
      <c r="I38" s="99"/>
      <c r="J38" s="99">
        <v>29.1</v>
      </c>
      <c r="K38" s="99"/>
      <c r="L38" s="99">
        <v>12.7</v>
      </c>
      <c r="M38" s="99">
        <v>9.1</v>
      </c>
      <c r="N38" s="99">
        <v>12.4</v>
      </c>
      <c r="O38" s="99">
        <v>9.1999999999999993</v>
      </c>
      <c r="P38" s="99">
        <v>18.3</v>
      </c>
      <c r="Q38" s="99">
        <v>11.5</v>
      </c>
      <c r="R38" s="99"/>
      <c r="S38" s="99">
        <v>11.9</v>
      </c>
      <c r="T38" s="99"/>
      <c r="U38" s="99"/>
      <c r="V38" s="99"/>
      <c r="W38" s="99"/>
      <c r="X38" s="99"/>
      <c r="Y38" s="99">
        <v>42.1</v>
      </c>
      <c r="Z38" s="100"/>
      <c r="AA38" s="79">
        <f t="shared" si="5"/>
        <v>674.30000000000007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123.9</v>
      </c>
      <c r="C39" s="88">
        <f t="shared" si="6"/>
        <v>104.7</v>
      </c>
      <c r="D39" s="88">
        <f t="shared" si="6"/>
        <v>76.7</v>
      </c>
      <c r="E39" s="88">
        <f t="shared" si="6"/>
        <v>57.2</v>
      </c>
      <c r="F39" s="88">
        <f t="shared" si="6"/>
        <v>50.3</v>
      </c>
      <c r="G39" s="88">
        <f t="shared" si="6"/>
        <v>51.4</v>
      </c>
      <c r="H39" s="88">
        <f t="shared" si="6"/>
        <v>53.8</v>
      </c>
      <c r="I39" s="88">
        <f t="shared" si="6"/>
        <v>0</v>
      </c>
      <c r="J39" s="88">
        <f t="shared" si="6"/>
        <v>29.1</v>
      </c>
      <c r="K39" s="88">
        <f t="shared" si="6"/>
        <v>0</v>
      </c>
      <c r="L39" s="88">
        <f t="shared" si="6"/>
        <v>12.7</v>
      </c>
      <c r="M39" s="88">
        <f t="shared" si="6"/>
        <v>9.1</v>
      </c>
      <c r="N39" s="88">
        <f t="shared" si="6"/>
        <v>12.4</v>
      </c>
      <c r="O39" s="88">
        <f t="shared" si="6"/>
        <v>9.1999999999999993</v>
      </c>
      <c r="P39" s="88">
        <f t="shared" si="6"/>
        <v>18.3</v>
      </c>
      <c r="Q39" s="88">
        <f t="shared" si="6"/>
        <v>11.5</v>
      </c>
      <c r="R39" s="88">
        <f t="shared" si="6"/>
        <v>0</v>
      </c>
      <c r="S39" s="88">
        <f t="shared" si="6"/>
        <v>11.9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42.1</v>
      </c>
      <c r="Z39" s="89" t="str">
        <f t="shared" si="6"/>
        <v/>
      </c>
      <c r="AA39" s="90">
        <f t="shared" si="5"/>
        <v>674.30000000000007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123.9</v>
      </c>
      <c r="C46" s="99">
        <v>104.7</v>
      </c>
      <c r="D46" s="99">
        <v>76.7</v>
      </c>
      <c r="E46" s="99">
        <v>57.2</v>
      </c>
      <c r="F46" s="99">
        <v>50.3</v>
      </c>
      <c r="G46" s="99">
        <v>51.4</v>
      </c>
      <c r="H46" s="99">
        <v>53.8</v>
      </c>
      <c r="I46" s="99"/>
      <c r="J46" s="99">
        <v>29.1</v>
      </c>
      <c r="K46" s="99"/>
      <c r="L46" s="99">
        <v>12.7</v>
      </c>
      <c r="M46" s="99">
        <v>9.1</v>
      </c>
      <c r="N46" s="99">
        <v>12.4</v>
      </c>
      <c r="O46" s="99">
        <v>9.1999999999999993</v>
      </c>
      <c r="P46" s="99">
        <v>18.3</v>
      </c>
      <c r="Q46" s="99">
        <v>11.5</v>
      </c>
      <c r="R46" s="99"/>
      <c r="S46" s="99">
        <v>11.9</v>
      </c>
      <c r="T46" s="99"/>
      <c r="U46" s="99"/>
      <c r="V46" s="99"/>
      <c r="W46" s="99"/>
      <c r="X46" s="99"/>
      <c r="Y46" s="99">
        <v>42.1</v>
      </c>
      <c r="Z46" s="100"/>
      <c r="AA46" s="79">
        <f t="shared" si="7"/>
        <v>674.30000000000007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123.9</v>
      </c>
      <c r="C48" s="88">
        <f t="shared" ref="C48:Z48" si="8">IF(LEN(C$2)&gt;0,SUM(C42:C47),"")</f>
        <v>104.7</v>
      </c>
      <c r="D48" s="88">
        <f t="shared" si="8"/>
        <v>76.7</v>
      </c>
      <c r="E48" s="88">
        <f t="shared" si="8"/>
        <v>57.2</v>
      </c>
      <c r="F48" s="88">
        <f t="shared" si="8"/>
        <v>50.3</v>
      </c>
      <c r="G48" s="88">
        <f t="shared" si="8"/>
        <v>51.4</v>
      </c>
      <c r="H48" s="88">
        <f t="shared" si="8"/>
        <v>53.8</v>
      </c>
      <c r="I48" s="88">
        <f t="shared" si="8"/>
        <v>0</v>
      </c>
      <c r="J48" s="88">
        <f t="shared" si="8"/>
        <v>29.1</v>
      </c>
      <c r="K48" s="88">
        <f t="shared" si="8"/>
        <v>0</v>
      </c>
      <c r="L48" s="88">
        <f t="shared" si="8"/>
        <v>12.7</v>
      </c>
      <c r="M48" s="88">
        <f t="shared" si="8"/>
        <v>9.1</v>
      </c>
      <c r="N48" s="88">
        <f t="shared" si="8"/>
        <v>12.4</v>
      </c>
      <c r="O48" s="88">
        <f t="shared" si="8"/>
        <v>9.1999999999999993</v>
      </c>
      <c r="P48" s="88">
        <f t="shared" si="8"/>
        <v>18.3</v>
      </c>
      <c r="Q48" s="88">
        <f t="shared" si="8"/>
        <v>11.5</v>
      </c>
      <c r="R48" s="88">
        <f t="shared" si="8"/>
        <v>0</v>
      </c>
      <c r="S48" s="88">
        <f t="shared" si="8"/>
        <v>11.9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42.1</v>
      </c>
      <c r="Z48" s="89" t="str">
        <f t="shared" si="8"/>
        <v/>
      </c>
      <c r="AA48" s="90">
        <f t="shared" si="7"/>
        <v>674.30000000000007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127.09</v>
      </c>
      <c r="C51" s="88">
        <f t="shared" si="10"/>
        <v>107.129</v>
      </c>
      <c r="D51" s="88">
        <f t="shared" si="10"/>
        <v>79.058999999999997</v>
      </c>
      <c r="E51" s="88">
        <f t="shared" si="10"/>
        <v>59.938000000000002</v>
      </c>
      <c r="F51" s="88">
        <f t="shared" si="10"/>
        <v>53.396000000000001</v>
      </c>
      <c r="G51" s="88">
        <f t="shared" si="10"/>
        <v>52.757999999999996</v>
      </c>
      <c r="H51" s="88">
        <f t="shared" si="10"/>
        <v>54.516999999999996</v>
      </c>
      <c r="I51" s="88">
        <f t="shared" si="10"/>
        <v>7.1819999999999995</v>
      </c>
      <c r="J51" s="88">
        <f t="shared" si="10"/>
        <v>31.858000000000001</v>
      </c>
      <c r="K51" s="88">
        <f t="shared" si="10"/>
        <v>19.71</v>
      </c>
      <c r="L51" s="88">
        <f t="shared" si="10"/>
        <v>17.808999999999997</v>
      </c>
      <c r="M51" s="88">
        <f t="shared" si="10"/>
        <v>23.938000000000002</v>
      </c>
      <c r="N51" s="88">
        <f t="shared" si="10"/>
        <v>24.492000000000004</v>
      </c>
      <c r="O51" s="88">
        <f t="shared" si="10"/>
        <v>24.574999999999999</v>
      </c>
      <c r="P51" s="88">
        <f t="shared" si="10"/>
        <v>26.088000000000001</v>
      </c>
      <c r="Q51" s="88">
        <f t="shared" si="10"/>
        <v>19.634</v>
      </c>
      <c r="R51" s="88">
        <f t="shared" si="10"/>
        <v>15.681000000000001</v>
      </c>
      <c r="S51" s="88">
        <f t="shared" si="10"/>
        <v>24.309000000000001</v>
      </c>
      <c r="T51" s="88">
        <f t="shared" si="10"/>
        <v>15.29</v>
      </c>
      <c r="U51" s="88">
        <f t="shared" si="10"/>
        <v>8.1150000000000002</v>
      </c>
      <c r="V51" s="88">
        <f t="shared" si="10"/>
        <v>5.8959999999999999</v>
      </c>
      <c r="W51" s="88">
        <f t="shared" si="10"/>
        <v>1.639</v>
      </c>
      <c r="X51" s="88">
        <f t="shared" si="10"/>
        <v>1.3580000000000001</v>
      </c>
      <c r="Y51" s="88">
        <f t="shared" si="10"/>
        <v>42.866</v>
      </c>
      <c r="Z51" s="89" t="str">
        <f t="shared" si="10"/>
        <v/>
      </c>
      <c r="AA51" s="105">
        <f>SUM(B51:Z51)</f>
        <v>844.32699999999977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127.11399999999999</v>
      </c>
      <c r="C4" s="18">
        <v>107.129</v>
      </c>
      <c r="D4" s="18">
        <v>79.037999999999997</v>
      </c>
      <c r="E4" s="18">
        <v>59.982000000000006</v>
      </c>
      <c r="F4" s="18">
        <v>53.408000000000001</v>
      </c>
      <c r="G4" s="18">
        <v>52.749000000000002</v>
      </c>
      <c r="H4" s="18">
        <v>54.521000000000001</v>
      </c>
      <c r="I4" s="18">
        <v>7.1820000000000004</v>
      </c>
      <c r="J4" s="18">
        <v>31.812000000000001</v>
      </c>
      <c r="K4" s="18">
        <v>19.709999999999997</v>
      </c>
      <c r="L4" s="18">
        <v>17.823999999999998</v>
      </c>
      <c r="M4" s="18">
        <v>23.904999999999998</v>
      </c>
      <c r="N4" s="18">
        <v>24.502000000000002</v>
      </c>
      <c r="O4" s="18">
        <v>24.571000000000002</v>
      </c>
      <c r="P4" s="18">
        <v>26.042000000000002</v>
      </c>
      <c r="Q4" s="18">
        <v>19.657999999999998</v>
      </c>
      <c r="R4" s="18">
        <v>15.680999999999999</v>
      </c>
      <c r="S4" s="18">
        <v>24.312000000000001</v>
      </c>
      <c r="T4" s="18">
        <v>15.29</v>
      </c>
      <c r="U4" s="18">
        <v>8.1149999999999984</v>
      </c>
      <c r="V4" s="18">
        <v>5.8959999999999999</v>
      </c>
      <c r="W4" s="18">
        <v>1.6390000000000002</v>
      </c>
      <c r="X4" s="18">
        <v>1.3580000000000001</v>
      </c>
      <c r="Y4" s="18">
        <v>42.898000000000003</v>
      </c>
      <c r="Z4" s="19"/>
      <c r="AA4" s="20">
        <f>SUM(B4:Z4)</f>
        <v>844.33600000000001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169.4</v>
      </c>
      <c r="C7" s="28">
        <v>134.25</v>
      </c>
      <c r="D7" s="28">
        <v>133.38999999999999</v>
      </c>
      <c r="E7" s="28">
        <v>134.19</v>
      </c>
      <c r="F7" s="28">
        <v>126</v>
      </c>
      <c r="G7" s="28">
        <v>120</v>
      </c>
      <c r="H7" s="28">
        <v>160.44999999999999</v>
      </c>
      <c r="I7" s="28">
        <v>190</v>
      </c>
      <c r="J7" s="28">
        <v>215.47</v>
      </c>
      <c r="K7" s="28">
        <v>207.18</v>
      </c>
      <c r="L7" s="28">
        <v>204.61</v>
      </c>
      <c r="M7" s="28">
        <v>200.54</v>
      </c>
      <c r="N7" s="28">
        <v>192</v>
      </c>
      <c r="O7" s="28">
        <v>196.6</v>
      </c>
      <c r="P7" s="28">
        <v>194.11</v>
      </c>
      <c r="Q7" s="28">
        <v>203.92</v>
      </c>
      <c r="R7" s="28">
        <v>216.56</v>
      </c>
      <c r="S7" s="28">
        <v>244.53</v>
      </c>
      <c r="T7" s="28">
        <v>215.78</v>
      </c>
      <c r="U7" s="28">
        <v>204</v>
      </c>
      <c r="V7" s="28">
        <v>191.67</v>
      </c>
      <c r="W7" s="28">
        <v>190</v>
      </c>
      <c r="X7" s="28">
        <v>185.54</v>
      </c>
      <c r="Y7" s="28">
        <v>161.66</v>
      </c>
      <c r="Z7" s="29"/>
      <c r="AA7" s="30">
        <f>IF(SUM(B7:Z7)&lt;&gt;0,AVERAGEIF(B7:Z7,"&lt;&gt;"""),"")</f>
        <v>182.99375000000001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125.42399999999999</v>
      </c>
      <c r="C14" s="57">
        <v>105.229</v>
      </c>
      <c r="D14" s="57">
        <v>77.138000000000005</v>
      </c>
      <c r="E14" s="57">
        <v>58.082000000000001</v>
      </c>
      <c r="F14" s="57">
        <v>51.018000000000001</v>
      </c>
      <c r="G14" s="57">
        <v>51.649000000000001</v>
      </c>
      <c r="H14" s="57">
        <v>53.420999999999999</v>
      </c>
      <c r="I14" s="57">
        <v>5.226</v>
      </c>
      <c r="J14" s="57">
        <v>30.429000000000002</v>
      </c>
      <c r="K14" s="57">
        <v>16.968</v>
      </c>
      <c r="L14" s="57">
        <v>15.326000000000001</v>
      </c>
      <c r="M14" s="57">
        <v>19.585000000000001</v>
      </c>
      <c r="N14" s="57">
        <v>18.111000000000001</v>
      </c>
      <c r="O14" s="57">
        <v>19.038</v>
      </c>
      <c r="P14" s="57">
        <v>20.818999999999999</v>
      </c>
      <c r="Q14" s="57">
        <v>15.391</v>
      </c>
      <c r="R14" s="57">
        <v>11.189</v>
      </c>
      <c r="S14" s="57">
        <v>21.835000000000001</v>
      </c>
      <c r="T14" s="57">
        <v>13.869</v>
      </c>
      <c r="U14" s="57">
        <v>7.4019999999999992</v>
      </c>
      <c r="V14" s="57">
        <v>5.8959999999999999</v>
      </c>
      <c r="W14" s="57">
        <v>0.19</v>
      </c>
      <c r="X14" s="57">
        <v>0.25800000000000001</v>
      </c>
      <c r="Y14" s="57">
        <v>41.475000000000001</v>
      </c>
      <c r="Z14" s="58"/>
      <c r="AA14" s="59">
        <f t="shared" si="0"/>
        <v>784.96800000000007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125.42399999999999</v>
      </c>
      <c r="C16" s="62">
        <f t="shared" ref="C16:Z16" si="1">IF(LEN(C$2)&gt;0,SUM(C10:C15),"")</f>
        <v>105.229</v>
      </c>
      <c r="D16" s="62">
        <f t="shared" si="1"/>
        <v>77.138000000000005</v>
      </c>
      <c r="E16" s="62">
        <f t="shared" si="1"/>
        <v>58.082000000000001</v>
      </c>
      <c r="F16" s="62">
        <f t="shared" si="1"/>
        <v>51.018000000000001</v>
      </c>
      <c r="G16" s="62">
        <f t="shared" si="1"/>
        <v>51.649000000000001</v>
      </c>
      <c r="H16" s="62">
        <f t="shared" si="1"/>
        <v>53.420999999999999</v>
      </c>
      <c r="I16" s="62">
        <f t="shared" si="1"/>
        <v>5.226</v>
      </c>
      <c r="J16" s="62">
        <f t="shared" si="1"/>
        <v>30.429000000000002</v>
      </c>
      <c r="K16" s="62">
        <f t="shared" si="1"/>
        <v>16.968</v>
      </c>
      <c r="L16" s="62">
        <f t="shared" si="1"/>
        <v>15.326000000000001</v>
      </c>
      <c r="M16" s="62">
        <f t="shared" si="1"/>
        <v>19.585000000000001</v>
      </c>
      <c r="N16" s="62">
        <f t="shared" si="1"/>
        <v>18.111000000000001</v>
      </c>
      <c r="O16" s="62">
        <f t="shared" si="1"/>
        <v>19.038</v>
      </c>
      <c r="P16" s="62">
        <f t="shared" si="1"/>
        <v>20.818999999999999</v>
      </c>
      <c r="Q16" s="62">
        <f t="shared" si="1"/>
        <v>15.391</v>
      </c>
      <c r="R16" s="62">
        <f t="shared" si="1"/>
        <v>11.189</v>
      </c>
      <c r="S16" s="62">
        <f t="shared" si="1"/>
        <v>21.835000000000001</v>
      </c>
      <c r="T16" s="62">
        <f t="shared" si="1"/>
        <v>13.869</v>
      </c>
      <c r="U16" s="62">
        <f t="shared" si="1"/>
        <v>7.4019999999999992</v>
      </c>
      <c r="V16" s="62">
        <f t="shared" si="1"/>
        <v>5.8959999999999999</v>
      </c>
      <c r="W16" s="62">
        <f t="shared" si="1"/>
        <v>0.19</v>
      </c>
      <c r="X16" s="62">
        <f t="shared" si="1"/>
        <v>0.25800000000000001</v>
      </c>
      <c r="Y16" s="62">
        <f t="shared" si="1"/>
        <v>41.475000000000001</v>
      </c>
      <c r="Z16" s="63" t="str">
        <f t="shared" si="1"/>
        <v/>
      </c>
      <c r="AA16" s="64">
        <f>SUM(AA10:AA15)</f>
        <v>784.96800000000007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1.2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15.399999999999999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0.49</v>
      </c>
      <c r="C21" s="81"/>
      <c r="D21" s="81"/>
      <c r="E21" s="81"/>
      <c r="F21" s="81">
        <v>0.49</v>
      </c>
      <c r="G21" s="81"/>
      <c r="H21" s="81"/>
      <c r="I21" s="81">
        <v>0.85599999999999998</v>
      </c>
      <c r="J21" s="81">
        <v>1.383</v>
      </c>
      <c r="K21" s="81">
        <v>2.742</v>
      </c>
      <c r="L21" s="81">
        <v>2.4979999999999998</v>
      </c>
      <c r="M21" s="81">
        <v>4.32</v>
      </c>
      <c r="N21" s="81">
        <v>6.391</v>
      </c>
      <c r="O21" s="81">
        <v>5.5329999999999995</v>
      </c>
      <c r="P21" s="81">
        <v>5.2230000000000008</v>
      </c>
      <c r="Q21" s="81">
        <v>4.2669999999999995</v>
      </c>
      <c r="R21" s="81">
        <v>4.492</v>
      </c>
      <c r="S21" s="81">
        <v>2.4769999999999999</v>
      </c>
      <c r="T21" s="81">
        <v>1.421</v>
      </c>
      <c r="U21" s="81">
        <v>0.71300000000000008</v>
      </c>
      <c r="V21" s="81"/>
      <c r="W21" s="81">
        <v>0.34899999999999998</v>
      </c>
      <c r="X21" s="81"/>
      <c r="Y21" s="81">
        <v>0.32300000000000001</v>
      </c>
      <c r="Z21" s="78"/>
      <c r="AA21" s="79">
        <f t="shared" si="2"/>
        <v>43.967999999999989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1.69</v>
      </c>
      <c r="C25" s="88">
        <f t="shared" si="3"/>
        <v>1.9</v>
      </c>
      <c r="D25" s="88">
        <f t="shared" si="3"/>
        <v>1.9</v>
      </c>
      <c r="E25" s="88">
        <f t="shared" si="3"/>
        <v>1.9</v>
      </c>
      <c r="F25" s="88">
        <f t="shared" si="3"/>
        <v>2.3899999999999997</v>
      </c>
      <c r="G25" s="88">
        <f t="shared" si="3"/>
        <v>1.1000000000000001</v>
      </c>
      <c r="H25" s="88">
        <f t="shared" si="3"/>
        <v>1.1000000000000001</v>
      </c>
      <c r="I25" s="88">
        <f t="shared" si="3"/>
        <v>1.956</v>
      </c>
      <c r="J25" s="88">
        <f t="shared" si="3"/>
        <v>1.383</v>
      </c>
      <c r="K25" s="88">
        <f t="shared" si="3"/>
        <v>2.742</v>
      </c>
      <c r="L25" s="88">
        <f t="shared" si="3"/>
        <v>2.4979999999999998</v>
      </c>
      <c r="M25" s="88">
        <f t="shared" si="3"/>
        <v>4.32</v>
      </c>
      <c r="N25" s="88">
        <f t="shared" si="3"/>
        <v>6.391</v>
      </c>
      <c r="O25" s="88">
        <f t="shared" si="3"/>
        <v>5.5329999999999995</v>
      </c>
      <c r="P25" s="88">
        <f t="shared" si="3"/>
        <v>5.2230000000000008</v>
      </c>
      <c r="Q25" s="88">
        <f t="shared" si="3"/>
        <v>4.2669999999999995</v>
      </c>
      <c r="R25" s="88">
        <f t="shared" si="3"/>
        <v>4.492</v>
      </c>
      <c r="S25" s="88">
        <f t="shared" si="3"/>
        <v>2.4769999999999999</v>
      </c>
      <c r="T25" s="88">
        <f t="shared" si="3"/>
        <v>1.421</v>
      </c>
      <c r="U25" s="88">
        <f t="shared" si="3"/>
        <v>0.71300000000000008</v>
      </c>
      <c r="V25" s="88">
        <f t="shared" si="3"/>
        <v>0</v>
      </c>
      <c r="W25" s="88">
        <f t="shared" si="3"/>
        <v>1.4490000000000001</v>
      </c>
      <c r="X25" s="88">
        <f t="shared" si="3"/>
        <v>1.1000000000000001</v>
      </c>
      <c r="Y25" s="88">
        <f t="shared" si="3"/>
        <v>1.423</v>
      </c>
      <c r="Z25" s="89">
        <f t="shared" si="3"/>
        <v>0</v>
      </c>
      <c r="AA25" s="90">
        <f t="shared" si="3"/>
        <v>59.367999999999988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127.114</v>
      </c>
      <c r="C29" s="77">
        <v>107.129</v>
      </c>
      <c r="D29" s="77">
        <v>79.037999999999997</v>
      </c>
      <c r="E29" s="77">
        <v>59.981999999999999</v>
      </c>
      <c r="F29" s="77">
        <v>53.408000000000001</v>
      </c>
      <c r="G29" s="77">
        <v>52.749000000000002</v>
      </c>
      <c r="H29" s="77">
        <v>54.521000000000001</v>
      </c>
      <c r="I29" s="77">
        <v>7.1820000000000004</v>
      </c>
      <c r="J29" s="77">
        <v>31.812000000000001</v>
      </c>
      <c r="K29" s="77">
        <v>19.71</v>
      </c>
      <c r="L29" s="77">
        <v>17.824000000000002</v>
      </c>
      <c r="M29" s="77">
        <v>23.905000000000001</v>
      </c>
      <c r="N29" s="77">
        <v>24.501999999999999</v>
      </c>
      <c r="O29" s="77">
        <v>24.571000000000002</v>
      </c>
      <c r="P29" s="77">
        <v>26.042000000000002</v>
      </c>
      <c r="Q29" s="77">
        <v>19.658000000000001</v>
      </c>
      <c r="R29" s="77">
        <v>15.680999999999999</v>
      </c>
      <c r="S29" s="77">
        <v>24.312000000000001</v>
      </c>
      <c r="T29" s="77">
        <v>15.29</v>
      </c>
      <c r="U29" s="77">
        <v>8.1150000000000002</v>
      </c>
      <c r="V29" s="77">
        <v>5.8959999999999999</v>
      </c>
      <c r="W29" s="77">
        <v>1.639</v>
      </c>
      <c r="X29" s="77">
        <v>1.3580000000000001</v>
      </c>
      <c r="Y29" s="77">
        <v>42.898000000000003</v>
      </c>
      <c r="Z29" s="78"/>
      <c r="AA29" s="79">
        <f>SUM(B29:Z29)</f>
        <v>844.33600000000001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127.114</v>
      </c>
      <c r="C31" s="62">
        <f t="shared" si="4"/>
        <v>107.129</v>
      </c>
      <c r="D31" s="62">
        <f t="shared" si="4"/>
        <v>79.037999999999997</v>
      </c>
      <c r="E31" s="62">
        <f t="shared" si="4"/>
        <v>59.981999999999999</v>
      </c>
      <c r="F31" s="62">
        <f t="shared" si="4"/>
        <v>53.408000000000001</v>
      </c>
      <c r="G31" s="62">
        <f t="shared" si="4"/>
        <v>52.749000000000002</v>
      </c>
      <c r="H31" s="62">
        <f t="shared" si="4"/>
        <v>54.521000000000001</v>
      </c>
      <c r="I31" s="62">
        <f t="shared" si="4"/>
        <v>7.1820000000000004</v>
      </c>
      <c r="J31" s="62">
        <f t="shared" si="4"/>
        <v>31.812000000000001</v>
      </c>
      <c r="K31" s="62">
        <f t="shared" si="4"/>
        <v>19.71</v>
      </c>
      <c r="L31" s="62">
        <f t="shared" si="4"/>
        <v>17.824000000000002</v>
      </c>
      <c r="M31" s="62">
        <f t="shared" si="4"/>
        <v>23.905000000000001</v>
      </c>
      <c r="N31" s="62">
        <f t="shared" si="4"/>
        <v>24.501999999999999</v>
      </c>
      <c r="O31" s="62">
        <f t="shared" si="4"/>
        <v>24.571000000000002</v>
      </c>
      <c r="P31" s="62">
        <f t="shared" si="4"/>
        <v>26.042000000000002</v>
      </c>
      <c r="Q31" s="62">
        <f t="shared" si="4"/>
        <v>19.658000000000001</v>
      </c>
      <c r="R31" s="62">
        <f t="shared" si="4"/>
        <v>15.680999999999999</v>
      </c>
      <c r="S31" s="62">
        <f t="shared" si="4"/>
        <v>24.312000000000001</v>
      </c>
      <c r="T31" s="62">
        <f t="shared" si="4"/>
        <v>15.29</v>
      </c>
      <c r="U31" s="62">
        <f t="shared" si="4"/>
        <v>8.1150000000000002</v>
      </c>
      <c r="V31" s="62">
        <f t="shared" si="4"/>
        <v>5.8959999999999999</v>
      </c>
      <c r="W31" s="62">
        <f t="shared" si="4"/>
        <v>1.639</v>
      </c>
      <c r="X31" s="62">
        <f t="shared" si="4"/>
        <v>1.3580000000000001</v>
      </c>
      <c r="Y31" s="62">
        <f t="shared" si="4"/>
        <v>42.898000000000003</v>
      </c>
      <c r="Z31" s="63">
        <f t="shared" si="4"/>
        <v>0</v>
      </c>
      <c r="AA31" s="64">
        <f t="shared" si="4"/>
        <v>844.33600000000001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127.11399999999999</v>
      </c>
      <c r="C51" s="88">
        <f t="shared" si="10"/>
        <v>107.129</v>
      </c>
      <c r="D51" s="88">
        <f t="shared" si="10"/>
        <v>79.038000000000011</v>
      </c>
      <c r="E51" s="88">
        <f t="shared" si="10"/>
        <v>59.981999999999999</v>
      </c>
      <c r="F51" s="88">
        <f t="shared" si="10"/>
        <v>53.408000000000001</v>
      </c>
      <c r="G51" s="88">
        <f t="shared" si="10"/>
        <v>52.749000000000002</v>
      </c>
      <c r="H51" s="88">
        <f t="shared" si="10"/>
        <v>54.521000000000001</v>
      </c>
      <c r="I51" s="88">
        <f t="shared" si="10"/>
        <v>7.1820000000000004</v>
      </c>
      <c r="J51" s="88">
        <f t="shared" si="10"/>
        <v>31.812000000000001</v>
      </c>
      <c r="K51" s="88">
        <f t="shared" si="10"/>
        <v>19.71</v>
      </c>
      <c r="L51" s="88">
        <f t="shared" si="10"/>
        <v>17.824000000000002</v>
      </c>
      <c r="M51" s="88">
        <f t="shared" si="10"/>
        <v>23.905000000000001</v>
      </c>
      <c r="N51" s="88">
        <f t="shared" si="10"/>
        <v>24.502000000000002</v>
      </c>
      <c r="O51" s="88">
        <f t="shared" si="10"/>
        <v>24.570999999999998</v>
      </c>
      <c r="P51" s="88">
        <f t="shared" si="10"/>
        <v>26.042000000000002</v>
      </c>
      <c r="Q51" s="88">
        <f t="shared" si="10"/>
        <v>19.658000000000001</v>
      </c>
      <c r="R51" s="88">
        <f t="shared" si="10"/>
        <v>15.681000000000001</v>
      </c>
      <c r="S51" s="88">
        <f t="shared" si="10"/>
        <v>24.312000000000001</v>
      </c>
      <c r="T51" s="88">
        <f t="shared" si="10"/>
        <v>15.29</v>
      </c>
      <c r="U51" s="88">
        <f t="shared" si="10"/>
        <v>8.1149999999999984</v>
      </c>
      <c r="V51" s="88">
        <f t="shared" si="10"/>
        <v>5.8959999999999999</v>
      </c>
      <c r="W51" s="88">
        <f t="shared" si="10"/>
        <v>1.639</v>
      </c>
      <c r="X51" s="88">
        <f t="shared" si="10"/>
        <v>1.3580000000000001</v>
      </c>
      <c r="Y51" s="88">
        <f t="shared" si="10"/>
        <v>42.898000000000003</v>
      </c>
      <c r="Z51" s="89">
        <f t="shared" si="10"/>
        <v>0</v>
      </c>
      <c r="AA51" s="105">
        <f>SUM(B51:Z51)</f>
        <v>844.33600000000001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-123.9</v>
      </c>
      <c r="C4" s="18">
        <v>-104.7</v>
      </c>
      <c r="D4" s="18">
        <v>-76.7</v>
      </c>
      <c r="E4" s="18">
        <v>-57.2</v>
      </c>
      <c r="F4" s="18">
        <v>-50.3</v>
      </c>
      <c r="G4" s="18">
        <v>-51.4</v>
      </c>
      <c r="H4" s="18">
        <v>-53.8</v>
      </c>
      <c r="I4" s="18"/>
      <c r="J4" s="18">
        <v>-29.1</v>
      </c>
      <c r="K4" s="18"/>
      <c r="L4" s="18">
        <v>-12.7</v>
      </c>
      <c r="M4" s="18">
        <v>-9.1</v>
      </c>
      <c r="N4" s="18">
        <v>-12.4</v>
      </c>
      <c r="O4" s="18">
        <v>-9.1999999999999993</v>
      </c>
      <c r="P4" s="18">
        <v>-18.3</v>
      </c>
      <c r="Q4" s="18">
        <v>-11.5</v>
      </c>
      <c r="R4" s="18"/>
      <c r="S4" s="18">
        <v>-11.9</v>
      </c>
      <c r="T4" s="18"/>
      <c r="U4" s="18"/>
      <c r="V4" s="18"/>
      <c r="W4" s="18"/>
      <c r="X4" s="18"/>
      <c r="Y4" s="18">
        <v>-42.1</v>
      </c>
      <c r="Z4" s="19"/>
      <c r="AA4" s="112">
        <f>SUM(B4:Z4)</f>
        <v>-674.30000000000007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169.4</v>
      </c>
      <c r="C7" s="118">
        <v>134.25</v>
      </c>
      <c r="D7" s="118">
        <v>133.38999999999999</v>
      </c>
      <c r="E7" s="118">
        <v>134.19</v>
      </c>
      <c r="F7" s="118">
        <v>126</v>
      </c>
      <c r="G7" s="118">
        <v>120</v>
      </c>
      <c r="H7" s="118">
        <v>160.44999999999999</v>
      </c>
      <c r="I7" s="118">
        <v>190</v>
      </c>
      <c r="J7" s="118">
        <v>215.47</v>
      </c>
      <c r="K7" s="118">
        <v>207.18</v>
      </c>
      <c r="L7" s="118">
        <v>204.61</v>
      </c>
      <c r="M7" s="118">
        <v>200.54</v>
      </c>
      <c r="N7" s="118">
        <v>192</v>
      </c>
      <c r="O7" s="118">
        <v>196.6</v>
      </c>
      <c r="P7" s="118">
        <v>194.11</v>
      </c>
      <c r="Q7" s="118">
        <v>203.92</v>
      </c>
      <c r="R7" s="118">
        <v>216.56</v>
      </c>
      <c r="S7" s="118">
        <v>244.53</v>
      </c>
      <c r="T7" s="118">
        <v>215.78</v>
      </c>
      <c r="U7" s="118">
        <v>204</v>
      </c>
      <c r="V7" s="118">
        <v>191.67</v>
      </c>
      <c r="W7" s="118">
        <v>190</v>
      </c>
      <c r="X7" s="118">
        <v>185.54</v>
      </c>
      <c r="Y7" s="118">
        <v>161.66</v>
      </c>
      <c r="Z7" s="119"/>
      <c r="AA7" s="120">
        <f>IF(SUM(B7:Z7)&lt;&gt;0,AVERAGEIF(B7:Z7,"&lt;&gt;"""),"")</f>
        <v>182.99375000000001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123.9</v>
      </c>
      <c r="C15" s="134">
        <v>104.7</v>
      </c>
      <c r="D15" s="134">
        <v>76.7</v>
      </c>
      <c r="E15" s="134">
        <v>57.2</v>
      </c>
      <c r="F15" s="134">
        <v>50.3</v>
      </c>
      <c r="G15" s="134">
        <v>51.4</v>
      </c>
      <c r="H15" s="134">
        <v>53.8</v>
      </c>
      <c r="I15" s="134"/>
      <c r="J15" s="134">
        <v>29.1</v>
      </c>
      <c r="K15" s="134"/>
      <c r="L15" s="134">
        <v>12.7</v>
      </c>
      <c r="M15" s="134">
        <v>9.1</v>
      </c>
      <c r="N15" s="134">
        <v>12.4</v>
      </c>
      <c r="O15" s="134">
        <v>9.1999999999999993</v>
      </c>
      <c r="P15" s="134">
        <v>18.3</v>
      </c>
      <c r="Q15" s="134">
        <v>11.5</v>
      </c>
      <c r="R15" s="134"/>
      <c r="S15" s="134">
        <v>11.9</v>
      </c>
      <c r="T15" s="134"/>
      <c r="U15" s="134"/>
      <c r="V15" s="134"/>
      <c r="W15" s="134"/>
      <c r="X15" s="134"/>
      <c r="Y15" s="134">
        <v>42.1</v>
      </c>
      <c r="Z15" s="132"/>
      <c r="AA15" s="133">
        <f t="shared" si="0"/>
        <v>674.30000000000007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123.9</v>
      </c>
      <c r="C16" s="136">
        <f t="shared" si="1"/>
        <v>104.7</v>
      </c>
      <c r="D16" s="136">
        <f t="shared" si="1"/>
        <v>76.7</v>
      </c>
      <c r="E16" s="136">
        <f t="shared" si="1"/>
        <v>57.2</v>
      </c>
      <c r="F16" s="136">
        <f t="shared" si="1"/>
        <v>50.3</v>
      </c>
      <c r="G16" s="136">
        <f t="shared" si="1"/>
        <v>51.4</v>
      </c>
      <c r="H16" s="136">
        <f t="shared" si="1"/>
        <v>53.8</v>
      </c>
      <c r="I16" s="136">
        <f t="shared" si="1"/>
        <v>0</v>
      </c>
      <c r="J16" s="136">
        <f t="shared" si="1"/>
        <v>29.1</v>
      </c>
      <c r="K16" s="136">
        <f t="shared" si="1"/>
        <v>0</v>
      </c>
      <c r="L16" s="136">
        <f t="shared" si="1"/>
        <v>12.7</v>
      </c>
      <c r="M16" s="136">
        <f t="shared" si="1"/>
        <v>9.1</v>
      </c>
      <c r="N16" s="136">
        <f t="shared" si="1"/>
        <v>12.4</v>
      </c>
      <c r="O16" s="136">
        <f t="shared" si="1"/>
        <v>9.1999999999999993</v>
      </c>
      <c r="P16" s="136">
        <f t="shared" si="1"/>
        <v>18.3</v>
      </c>
      <c r="Q16" s="136">
        <f t="shared" si="1"/>
        <v>11.5</v>
      </c>
      <c r="R16" s="136">
        <f t="shared" si="1"/>
        <v>0</v>
      </c>
      <c r="S16" s="136">
        <f t="shared" si="1"/>
        <v>11.9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42.1</v>
      </c>
      <c r="Z16" s="137" t="str">
        <f t="shared" si="1"/>
        <v/>
      </c>
      <c r="AA16" s="90">
        <f t="shared" si="0"/>
        <v>674.30000000000007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2021-12-28T21:19:42Z</dcterms:created>
  <dcterms:modified xsi:type="dcterms:W3CDTF">2021-12-28T21:19:42Z</dcterms:modified>
</cp:coreProperties>
</file>