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<sst xmlns="http://schemas.openxmlformats.org/spreadsheetml/2006/main" count="117" uniqueCount="53">
  <si>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27/12/2021 23:21:47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</si>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</sst>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65.228999999999999</c:v>
                </c:pt>
                <c:pt idx="3">
                  <c:v>50.116999999999997</c:v>
                </c:pt>
                <c:pt idx="4">
                  <c:v>31.524999999999999</c:v>
                </c:pt>
                <c:pt idx="5">
                  <c:v>35.744999999999997</c:v>
                </c:pt>
                <c:pt idx="8">
                  <c:v>3.077</c:v>
                </c:pt>
                <c:pt idx="9">
                  <c:v>7.827</c:v>
                </c:pt>
                <c:pt idx="10">
                  <c:v>25.061</c:v>
                </c:pt>
                <c:pt idx="11">
                  <c:v>22.332999999999998</c:v>
                </c:pt>
                <c:pt idx="12">
                  <c:v>31.826000000000001</c:v>
                </c:pt>
                <c:pt idx="13">
                  <c:v>29.481000000000002</c:v>
                </c:pt>
                <c:pt idx="14">
                  <c:v>41.475999999999999</c:v>
                </c:pt>
                <c:pt idx="15">
                  <c:v>6</c:v>
                </c:pt>
                <c:pt idx="19">
                  <c:v>15.741</c:v>
                </c:pt>
                <c:pt idx="20">
                  <c:v>27</c:v>
                </c:pt>
                <c:pt idx="21">
                  <c:v>21</c:v>
                </c:pt>
                <c:pt idx="23">
                  <c:v>1.645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23.200000000000003</c:v>
                </c:pt>
                <c:pt idx="1">
                  <c:v>63.986999999999995</c:v>
                </c:pt>
                <c:pt idx="2">
                  <c:v>26.157999999999998</c:v>
                </c:pt>
                <c:pt idx="3">
                  <c:v>78.887</c:v>
                </c:pt>
                <c:pt idx="4">
                  <c:v>98.73</c:v>
                </c:pt>
                <c:pt idx="5">
                  <c:v>109.81800000000001</c:v>
                </c:pt>
                <c:pt idx="6">
                  <c:v>89.320999999999998</c:v>
                </c:pt>
                <c:pt idx="7">
                  <c:v>25.036999999999999</c:v>
                </c:pt>
                <c:pt idx="8">
                  <c:v>22.491</c:v>
                </c:pt>
                <c:pt idx="9">
                  <c:v>21.709</c:v>
                </c:pt>
                <c:pt idx="10">
                  <c:v>22.746000000000002</c:v>
                </c:pt>
                <c:pt idx="11">
                  <c:v>30.402000000000001</c:v>
                </c:pt>
                <c:pt idx="12">
                  <c:v>27.053000000000001</c:v>
                </c:pt>
                <c:pt idx="13">
                  <c:v>23.869000000000003</c:v>
                </c:pt>
                <c:pt idx="14">
                  <c:v>12.045</c:v>
                </c:pt>
                <c:pt idx="15">
                  <c:v>8.9349999999999987</c:v>
                </c:pt>
                <c:pt idx="16">
                  <c:v>38.074999999999996</c:v>
                </c:pt>
                <c:pt idx="17">
                  <c:v>28.957000000000001</c:v>
                </c:pt>
                <c:pt idx="18">
                  <c:v>27.873000000000001</c:v>
                </c:pt>
                <c:pt idx="19">
                  <c:v>17.890999999999998</c:v>
                </c:pt>
                <c:pt idx="20">
                  <c:v>11.358000000000001</c:v>
                </c:pt>
                <c:pt idx="21">
                  <c:v>3.18</c:v>
                </c:pt>
                <c:pt idx="22">
                  <c:v>7.2249999999999996</c:v>
                </c:pt>
                <c:pt idx="23">
                  <c:v>5.218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6">
                  <c:v>80</c:v>
                </c:pt>
                <c:pt idx="17">
                  <c:v>80</c:v>
                </c:pt>
                <c:pt idx="18">
                  <c:v>80</c:v>
                </c:pt>
                <c:pt idx="19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22647920"/>
        <c:axId val="32264831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23.200000000000003</c:v>
                </c:pt>
                <c:pt idx="1">
                  <c:v>129.636</c:v>
                </c:pt>
                <c:pt idx="2">
                  <c:v>26.157999999999998</c:v>
                </c:pt>
                <c:pt idx="3">
                  <c:v>129.00400000000002</c:v>
                </c:pt>
                <c:pt idx="4">
                  <c:v>130.255</c:v>
                </c:pt>
                <c:pt idx="5">
                  <c:v>145.56299999999999</c:v>
                </c:pt>
                <c:pt idx="6">
                  <c:v>89.362000000000009</c:v>
                </c:pt>
                <c:pt idx="7">
                  <c:v>29.178999999999998</c:v>
                </c:pt>
                <c:pt idx="8">
                  <c:v>31.185000000000002</c:v>
                </c:pt>
                <c:pt idx="9">
                  <c:v>105.73599999999999</c:v>
                </c:pt>
                <c:pt idx="10">
                  <c:v>120.98999999999998</c:v>
                </c:pt>
                <c:pt idx="11">
                  <c:v>126.377</c:v>
                </c:pt>
                <c:pt idx="12">
                  <c:v>59.402999999999999</c:v>
                </c:pt>
                <c:pt idx="13">
                  <c:v>53.728999999999999</c:v>
                </c:pt>
                <c:pt idx="14">
                  <c:v>53.556999999999995</c:v>
                </c:pt>
                <c:pt idx="15">
                  <c:v>14.91</c:v>
                </c:pt>
                <c:pt idx="16">
                  <c:v>118.11800000000001</c:v>
                </c:pt>
                <c:pt idx="17">
                  <c:v>109</c:v>
                </c:pt>
                <c:pt idx="18">
                  <c:v>107.9</c:v>
                </c:pt>
                <c:pt idx="19">
                  <c:v>113.63200000000001</c:v>
                </c:pt>
                <c:pt idx="20">
                  <c:v>38.4</c:v>
                </c:pt>
                <c:pt idx="21">
                  <c:v>24.18</c:v>
                </c:pt>
                <c:pt idx="22">
                  <c:v>7.2409999999999997</c:v>
                </c:pt>
                <c:pt idx="23">
                  <c:v>6.8630000000000004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2647920"/>
        <c:axId val="32264831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109.21</c:v>
                </c:pt>
                <c:pt idx="1">
                  <c:v>130</c:v>
                </c:pt>
                <c:pt idx="2">
                  <c:v>74.62</c:v>
                </c:pt>
                <c:pt idx="3">
                  <c:v>85</c:v>
                </c:pt>
                <c:pt idx="4">
                  <c:v>103</c:v>
                </c:pt>
                <c:pt idx="5">
                  <c:v>184</c:v>
                </c:pt>
                <c:pt idx="6">
                  <c:v>203.42</c:v>
                </c:pt>
                <c:pt idx="7">
                  <c:v>197.01</c:v>
                </c:pt>
                <c:pt idx="8">
                  <c:v>203.82</c:v>
                </c:pt>
                <c:pt idx="9">
                  <c:v>192.3</c:v>
                </c:pt>
                <c:pt idx="10">
                  <c:v>211.82</c:v>
                </c:pt>
                <c:pt idx="11">
                  <c:v>202.74</c:v>
                </c:pt>
                <c:pt idx="12">
                  <c:v>211.3</c:v>
                </c:pt>
                <c:pt idx="13">
                  <c:v>211.64</c:v>
                </c:pt>
                <c:pt idx="14">
                  <c:v>219.48</c:v>
                </c:pt>
                <c:pt idx="15">
                  <c:v>231.67</c:v>
                </c:pt>
                <c:pt idx="16">
                  <c:v>275.39</c:v>
                </c:pt>
                <c:pt idx="17">
                  <c:v>268.47000000000003</c:v>
                </c:pt>
                <c:pt idx="18">
                  <c:v>267.79000000000002</c:v>
                </c:pt>
                <c:pt idx="19">
                  <c:v>238.49</c:v>
                </c:pt>
                <c:pt idx="20">
                  <c:v>221.2</c:v>
                </c:pt>
                <c:pt idx="21">
                  <c:v>194.16</c:v>
                </c:pt>
                <c:pt idx="22">
                  <c:v>189.92</c:v>
                </c:pt>
                <c:pt idx="23">
                  <c:v>190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2649096"/>
        <c:axId val="322648704"/>
      </c:lineChart>
      <c:catAx>
        <c:axId val="3226479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2648312"/>
        <c:crosses val="autoZero"/>
        <c:auto val="1"/>
        <c:lblAlgn val="ctr"/>
        <c:lblOffset val="100"/>
        <c:noMultiLvlLbl val="0"/>
      </c:catAx>
      <c:valAx>
        <c:axId val="322648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2647920"/>
        <c:crosses val="autoZero"/>
        <c:crossBetween val="between"/>
      </c:valAx>
      <c:valAx>
        <c:axId val="3226487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2649096"/>
        <c:crosses val="max"/>
        <c:crossBetween val="between"/>
      </c:valAx>
      <c:catAx>
        <c:axId val="3226490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26487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23.200000000000003</v>
      </c>
      <c r="C4" s="18">
        <v>129.636</v>
      </c>
      <c r="D4" s="18">
        <v>26.157999999999998</v>
      </c>
      <c r="E4" s="18">
        <v>129.00399999999999</v>
      </c>
      <c r="F4" s="18">
        <v>130.255</v>
      </c>
      <c r="G4" s="18">
        <v>145.56299999999999</v>
      </c>
      <c r="H4" s="18">
        <v>89.320999999999998</v>
      </c>
      <c r="I4" s="18">
        <v>29.178999999999998</v>
      </c>
      <c r="J4" s="18">
        <v>31.184999999999999</v>
      </c>
      <c r="K4" s="18">
        <v>105.736</v>
      </c>
      <c r="L4" s="18">
        <v>120.97099999999999</v>
      </c>
      <c r="M4" s="18">
        <v>126.35700000000001</v>
      </c>
      <c r="N4" s="18">
        <v>59.358000000000004</v>
      </c>
      <c r="O4" s="18">
        <v>53.722000000000001</v>
      </c>
      <c r="P4" s="18">
        <v>53.521000000000001</v>
      </c>
      <c r="Q4" s="18">
        <v>14.935000000000002</v>
      </c>
      <c r="R4" s="18">
        <v>118.07499999999999</v>
      </c>
      <c r="S4" s="18">
        <v>108.95699999999999</v>
      </c>
      <c r="T4" s="18">
        <v>107.873</v>
      </c>
      <c r="U4" s="18">
        <v>113.63200000000001</v>
      </c>
      <c r="V4" s="18">
        <v>38.358000000000004</v>
      </c>
      <c r="W4" s="18">
        <v>24.18</v>
      </c>
      <c r="X4" s="18">
        <v>7.2249999999999996</v>
      </c>
      <c r="Y4" s="18">
        <v>6.8629999999999995</v>
      </c>
      <c r="Z4" s="19"/>
      <c r="AA4" s="20">
        <f>SUM(B4:Z4)</f>
        <v>1793.2639999999999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109.21</v>
      </c>
      <c r="C7" s="28">
        <v>130</v>
      </c>
      <c r="D7" s="28">
        <v>74.62</v>
      </c>
      <c r="E7" s="28">
        <v>85</v>
      </c>
      <c r="F7" s="28">
        <v>103</v>
      </c>
      <c r="G7" s="28">
        <v>184</v>
      </c>
      <c r="H7" s="28">
        <v>203.42</v>
      </c>
      <c r="I7" s="28">
        <v>197.01</v>
      </c>
      <c r="J7" s="28">
        <v>203.82</v>
      </c>
      <c r="K7" s="28">
        <v>192.3</v>
      </c>
      <c r="L7" s="28">
        <v>211.82</v>
      </c>
      <c r="M7" s="28">
        <v>202.74</v>
      </c>
      <c r="N7" s="28">
        <v>211.3</v>
      </c>
      <c r="O7" s="28">
        <v>211.64</v>
      </c>
      <c r="P7" s="28">
        <v>219.48</v>
      </c>
      <c r="Q7" s="28">
        <v>231.67</v>
      </c>
      <c r="R7" s="28">
        <v>275.39</v>
      </c>
      <c r="S7" s="28">
        <v>268.47000000000003</v>
      </c>
      <c r="T7" s="28">
        <v>267.79000000000002</v>
      </c>
      <c r="U7" s="28">
        <v>238.49</v>
      </c>
      <c r="V7" s="28">
        <v>221.2</v>
      </c>
      <c r="W7" s="28">
        <v>194.16</v>
      </c>
      <c r="X7" s="28">
        <v>189.92</v>
      </c>
      <c r="Y7" s="28">
        <v>190</v>
      </c>
      <c r="Z7" s="29"/>
      <c r="AA7" s="30">
        <f>IF(SUM(B7:Z7)&lt;&gt;0,AVERAGEIF(B7:Z7,"&lt;&gt;"""),"")</f>
        <v>192.3520833333333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65.228999999999999</v>
      </c>
      <c r="D12" s="52"/>
      <c r="E12" s="52">
        <v>50.116999999999997</v>
      </c>
      <c r="F12" s="52">
        <v>31.524999999999999</v>
      </c>
      <c r="G12" s="52">
        <v>35.744999999999997</v>
      </c>
      <c r="H12" s="52"/>
      <c r="I12" s="52"/>
      <c r="J12" s="52">
        <v>3.077</v>
      </c>
      <c r="K12" s="52">
        <v>7.827</v>
      </c>
      <c r="L12" s="52">
        <v>25.061</v>
      </c>
      <c r="M12" s="52">
        <v>22.332999999999998</v>
      </c>
      <c r="N12" s="52">
        <v>31.826000000000001</v>
      </c>
      <c r="O12" s="52">
        <v>29.481000000000002</v>
      </c>
      <c r="P12" s="52">
        <v>41.475999999999999</v>
      </c>
      <c r="Q12" s="52">
        <v>6</v>
      </c>
      <c r="R12" s="52"/>
      <c r="S12" s="52"/>
      <c r="T12" s="52"/>
      <c r="U12" s="52">
        <v>15.741</v>
      </c>
      <c r="V12" s="52">
        <v>27</v>
      </c>
      <c r="W12" s="52">
        <v>21</v>
      </c>
      <c r="X12" s="52"/>
      <c r="Y12" s="52">
        <v>1.645</v>
      </c>
      <c r="Z12" s="53"/>
      <c r="AA12" s="54">
        <f t="shared" si="0"/>
        <v>415.08299999999997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80</v>
      </c>
      <c r="S13" s="52">
        <v>80</v>
      </c>
      <c r="T13" s="52">
        <v>80</v>
      </c>
      <c r="U13" s="52">
        <v>80</v>
      </c>
      <c r="V13" s="52"/>
      <c r="W13" s="52"/>
      <c r="X13" s="52"/>
      <c r="Y13" s="52"/>
      <c r="Z13" s="53"/>
      <c r="AA13" s="54">
        <f t="shared" si="0"/>
        <v>320</v>
      </c>
    </row>
    <row r="14" spans="1:27" ht="24.95" customHeight="1" x14ac:dyDescent="0.2">
      <c r="A14" s="55" t="s">
        <v>10</v>
      </c>
      <c r="B14" s="56">
        <v>23.200000000000003</v>
      </c>
      <c r="C14" s="57">
        <v>63.986999999999995</v>
      </c>
      <c r="D14" s="57">
        <v>26.157999999999998</v>
      </c>
      <c r="E14" s="57">
        <v>78.887</v>
      </c>
      <c r="F14" s="57">
        <v>98.73</v>
      </c>
      <c r="G14" s="57">
        <v>109.81800000000001</v>
      </c>
      <c r="H14" s="57">
        <v>89.320999999999998</v>
      </c>
      <c r="I14" s="57">
        <v>25.036999999999999</v>
      </c>
      <c r="J14" s="57">
        <v>22.491</v>
      </c>
      <c r="K14" s="57">
        <v>21.709</v>
      </c>
      <c r="L14" s="57">
        <v>22.746000000000002</v>
      </c>
      <c r="M14" s="57">
        <v>30.402000000000001</v>
      </c>
      <c r="N14" s="57">
        <v>27.053000000000001</v>
      </c>
      <c r="O14" s="57">
        <v>23.869000000000003</v>
      </c>
      <c r="P14" s="57">
        <v>12.045</v>
      </c>
      <c r="Q14" s="57">
        <v>8.9349999999999987</v>
      </c>
      <c r="R14" s="57">
        <v>38.074999999999996</v>
      </c>
      <c r="S14" s="57">
        <v>28.957000000000001</v>
      </c>
      <c r="T14" s="57">
        <v>27.873000000000001</v>
      </c>
      <c r="U14" s="57">
        <v>17.890999999999998</v>
      </c>
      <c r="V14" s="57">
        <v>11.358000000000001</v>
      </c>
      <c r="W14" s="57">
        <v>3.18</v>
      </c>
      <c r="X14" s="57">
        <v>7.2249999999999996</v>
      </c>
      <c r="Y14" s="57">
        <v>5.218</v>
      </c>
      <c r="Z14" s="58"/>
      <c r="AA14" s="59">
        <f t="shared" si="0"/>
        <v>824.16499999999985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23.200000000000003</v>
      </c>
      <c r="C16" s="62">
        <f t="shared" ref="C16:Z16" si="1">IF(LEN(C$2)&gt;0,SUM(C10:C15),"")</f>
        <v>129.21600000000001</v>
      </c>
      <c r="D16" s="62">
        <f t="shared" si="1"/>
        <v>26.157999999999998</v>
      </c>
      <c r="E16" s="62">
        <f t="shared" si="1"/>
        <v>129.00399999999999</v>
      </c>
      <c r="F16" s="62">
        <f t="shared" si="1"/>
        <v>130.255</v>
      </c>
      <c r="G16" s="62">
        <f t="shared" si="1"/>
        <v>145.56300000000002</v>
      </c>
      <c r="H16" s="62">
        <f t="shared" si="1"/>
        <v>89.320999999999998</v>
      </c>
      <c r="I16" s="62">
        <f t="shared" si="1"/>
        <v>25.036999999999999</v>
      </c>
      <c r="J16" s="62">
        <f t="shared" si="1"/>
        <v>25.567999999999998</v>
      </c>
      <c r="K16" s="62">
        <f t="shared" si="1"/>
        <v>29.536000000000001</v>
      </c>
      <c r="L16" s="62">
        <f t="shared" si="1"/>
        <v>47.807000000000002</v>
      </c>
      <c r="M16" s="62">
        <f t="shared" si="1"/>
        <v>52.734999999999999</v>
      </c>
      <c r="N16" s="62">
        <f t="shared" si="1"/>
        <v>58.879000000000005</v>
      </c>
      <c r="O16" s="62">
        <f t="shared" si="1"/>
        <v>53.350000000000009</v>
      </c>
      <c r="P16" s="62">
        <f t="shared" si="1"/>
        <v>53.521000000000001</v>
      </c>
      <c r="Q16" s="62">
        <f t="shared" si="1"/>
        <v>14.934999999999999</v>
      </c>
      <c r="R16" s="62">
        <f t="shared" si="1"/>
        <v>118.07499999999999</v>
      </c>
      <c r="S16" s="62">
        <f t="shared" si="1"/>
        <v>108.95699999999999</v>
      </c>
      <c r="T16" s="62">
        <f t="shared" si="1"/>
        <v>107.873</v>
      </c>
      <c r="U16" s="62">
        <f t="shared" si="1"/>
        <v>113.63200000000001</v>
      </c>
      <c r="V16" s="62">
        <f t="shared" si="1"/>
        <v>38.358000000000004</v>
      </c>
      <c r="W16" s="62">
        <f t="shared" si="1"/>
        <v>24.18</v>
      </c>
      <c r="X16" s="62">
        <f t="shared" si="1"/>
        <v>7.2249999999999996</v>
      </c>
      <c r="Y16" s="62">
        <f t="shared" si="1"/>
        <v>6.8629999999999995</v>
      </c>
      <c r="Z16" s="63" t="str">
        <f t="shared" si="1"/>
        <v/>
      </c>
      <c r="AA16" s="64">
        <f>SUM(AA10:AA15)</f>
        <v>1559.2479999999998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>
        <v>0.42</v>
      </c>
      <c r="D21" s="81"/>
      <c r="E21" s="81"/>
      <c r="F21" s="81"/>
      <c r="G21" s="81"/>
      <c r="H21" s="81"/>
      <c r="I21" s="81">
        <v>4.1420000000000003</v>
      </c>
      <c r="J21" s="81">
        <v>5.6170000000000009</v>
      </c>
      <c r="K21" s="81">
        <v>76.2</v>
      </c>
      <c r="L21" s="81">
        <v>73.164000000000001</v>
      </c>
      <c r="M21" s="81">
        <v>73.622</v>
      </c>
      <c r="N21" s="81">
        <v>0.47899999999999998</v>
      </c>
      <c r="O21" s="81">
        <v>0.372</v>
      </c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234.01600000000005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0.42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4.1420000000000003</v>
      </c>
      <c r="J25" s="88">
        <f t="shared" si="3"/>
        <v>5.6170000000000009</v>
      </c>
      <c r="K25" s="88">
        <f t="shared" si="3"/>
        <v>76.2</v>
      </c>
      <c r="L25" s="88">
        <f t="shared" si="3"/>
        <v>73.164000000000001</v>
      </c>
      <c r="M25" s="88">
        <f t="shared" si="3"/>
        <v>73.622</v>
      </c>
      <c r="N25" s="88">
        <f t="shared" si="3"/>
        <v>0.47899999999999998</v>
      </c>
      <c r="O25" s="88">
        <f t="shared" si="3"/>
        <v>0.372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234.01600000000005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23.2</v>
      </c>
      <c r="C29" s="77">
        <v>129.636</v>
      </c>
      <c r="D29" s="77">
        <v>26.158000000000001</v>
      </c>
      <c r="E29" s="77">
        <v>129.00399999999999</v>
      </c>
      <c r="F29" s="77">
        <v>130.255</v>
      </c>
      <c r="G29" s="77">
        <v>145.56299999999999</v>
      </c>
      <c r="H29" s="77">
        <v>89.320999999999998</v>
      </c>
      <c r="I29" s="77">
        <v>29.178999999999998</v>
      </c>
      <c r="J29" s="77">
        <v>31.184999999999999</v>
      </c>
      <c r="K29" s="77">
        <v>105.736</v>
      </c>
      <c r="L29" s="77">
        <v>120.971</v>
      </c>
      <c r="M29" s="77">
        <v>126.357</v>
      </c>
      <c r="N29" s="77">
        <v>59.357999999999997</v>
      </c>
      <c r="O29" s="77">
        <v>53.722000000000001</v>
      </c>
      <c r="P29" s="77">
        <v>53.521000000000001</v>
      </c>
      <c r="Q29" s="77">
        <v>14.935</v>
      </c>
      <c r="R29" s="77">
        <v>118.075</v>
      </c>
      <c r="S29" s="77">
        <v>108.95699999999999</v>
      </c>
      <c r="T29" s="77">
        <v>107.873</v>
      </c>
      <c r="U29" s="77">
        <v>113.63200000000001</v>
      </c>
      <c r="V29" s="77">
        <v>38.357999999999997</v>
      </c>
      <c r="W29" s="77">
        <v>24.18</v>
      </c>
      <c r="X29" s="77">
        <v>7.2249999999999996</v>
      </c>
      <c r="Y29" s="77">
        <v>6.8630000000000004</v>
      </c>
      <c r="Z29" s="78"/>
      <c r="AA29" s="79">
        <f>SUM(B29:Z29)</f>
        <v>1793.2639999999999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23.2</v>
      </c>
      <c r="C31" s="62">
        <f t="shared" ref="C31:Z31" si="4">IF(LEN(C$2)&gt;0,SUM(C28:C30),"")</f>
        <v>129.636</v>
      </c>
      <c r="D31" s="62">
        <f t="shared" si="4"/>
        <v>26.158000000000001</v>
      </c>
      <c r="E31" s="62">
        <f t="shared" si="4"/>
        <v>129.00399999999999</v>
      </c>
      <c r="F31" s="62">
        <f t="shared" si="4"/>
        <v>130.255</v>
      </c>
      <c r="G31" s="62">
        <f t="shared" si="4"/>
        <v>145.56299999999999</v>
      </c>
      <c r="H31" s="62">
        <f t="shared" si="4"/>
        <v>89.320999999999998</v>
      </c>
      <c r="I31" s="62">
        <f t="shared" si="4"/>
        <v>29.178999999999998</v>
      </c>
      <c r="J31" s="62">
        <f t="shared" si="4"/>
        <v>31.184999999999999</v>
      </c>
      <c r="K31" s="62">
        <f t="shared" si="4"/>
        <v>105.736</v>
      </c>
      <c r="L31" s="62">
        <f t="shared" si="4"/>
        <v>120.971</v>
      </c>
      <c r="M31" s="62">
        <f t="shared" si="4"/>
        <v>126.357</v>
      </c>
      <c r="N31" s="62">
        <f t="shared" si="4"/>
        <v>59.357999999999997</v>
      </c>
      <c r="O31" s="62">
        <f t="shared" si="4"/>
        <v>53.722000000000001</v>
      </c>
      <c r="P31" s="62">
        <f t="shared" si="4"/>
        <v>53.521000000000001</v>
      </c>
      <c r="Q31" s="62">
        <f t="shared" si="4"/>
        <v>14.935</v>
      </c>
      <c r="R31" s="62">
        <f t="shared" si="4"/>
        <v>118.075</v>
      </c>
      <c r="S31" s="62">
        <f t="shared" si="4"/>
        <v>108.95699999999999</v>
      </c>
      <c r="T31" s="62">
        <f t="shared" si="4"/>
        <v>107.873</v>
      </c>
      <c r="U31" s="62">
        <f t="shared" si="4"/>
        <v>113.63200000000001</v>
      </c>
      <c r="V31" s="62">
        <f t="shared" si="4"/>
        <v>38.357999999999997</v>
      </c>
      <c r="W31" s="62">
        <f t="shared" si="4"/>
        <v>24.18</v>
      </c>
      <c r="X31" s="62">
        <f t="shared" si="4"/>
        <v>7.2249999999999996</v>
      </c>
      <c r="Y31" s="62">
        <f t="shared" si="4"/>
        <v>6.8630000000000004</v>
      </c>
      <c r="Z31" s="63" t="str">
        <f t="shared" si="4"/>
        <v/>
      </c>
      <c r="AA31" s="64">
        <f>SUM(AA28:AA30)</f>
        <v>1793.2639999999999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23.200000000000003</v>
      </c>
      <c r="C51" s="88">
        <f t="shared" si="10"/>
        <v>129.636</v>
      </c>
      <c r="D51" s="88">
        <f t="shared" si="10"/>
        <v>26.157999999999998</v>
      </c>
      <c r="E51" s="88">
        <f t="shared" si="10"/>
        <v>129.00399999999999</v>
      </c>
      <c r="F51" s="88">
        <f t="shared" si="10"/>
        <v>130.255</v>
      </c>
      <c r="G51" s="88">
        <f t="shared" si="10"/>
        <v>145.56300000000002</v>
      </c>
      <c r="H51" s="88">
        <f t="shared" si="10"/>
        <v>89.320999999999998</v>
      </c>
      <c r="I51" s="88">
        <f t="shared" si="10"/>
        <v>29.178999999999998</v>
      </c>
      <c r="J51" s="88">
        <f t="shared" si="10"/>
        <v>31.184999999999999</v>
      </c>
      <c r="K51" s="88">
        <f t="shared" si="10"/>
        <v>105.736</v>
      </c>
      <c r="L51" s="88">
        <f t="shared" si="10"/>
        <v>120.971</v>
      </c>
      <c r="M51" s="88">
        <f t="shared" si="10"/>
        <v>126.357</v>
      </c>
      <c r="N51" s="88">
        <f t="shared" si="10"/>
        <v>59.358000000000004</v>
      </c>
      <c r="O51" s="88">
        <f t="shared" si="10"/>
        <v>53.722000000000008</v>
      </c>
      <c r="P51" s="88">
        <f t="shared" si="10"/>
        <v>53.521000000000001</v>
      </c>
      <c r="Q51" s="88">
        <f t="shared" si="10"/>
        <v>14.934999999999999</v>
      </c>
      <c r="R51" s="88">
        <f t="shared" si="10"/>
        <v>118.07499999999999</v>
      </c>
      <c r="S51" s="88">
        <f t="shared" si="10"/>
        <v>108.95699999999999</v>
      </c>
      <c r="T51" s="88">
        <f t="shared" si="10"/>
        <v>107.873</v>
      </c>
      <c r="U51" s="88">
        <f t="shared" si="10"/>
        <v>113.63200000000001</v>
      </c>
      <c r="V51" s="88">
        <f t="shared" si="10"/>
        <v>38.358000000000004</v>
      </c>
      <c r="W51" s="88">
        <f t="shared" si="10"/>
        <v>24.18</v>
      </c>
      <c r="X51" s="88">
        <f t="shared" si="10"/>
        <v>7.2249999999999996</v>
      </c>
      <c r="Y51" s="88">
        <f t="shared" si="10"/>
        <v>6.8629999999999995</v>
      </c>
      <c r="Z51" s="89" t="str">
        <f t="shared" si="10"/>
        <v/>
      </c>
      <c r="AA51" s="105">
        <f>SUM(B51:Z51)</f>
        <v>1793.2639999999999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44558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23.200000000000003</v>
      </c>
      <c r="C4" s="18">
        <v>129.636</v>
      </c>
      <c r="D4" s="18">
        <v>26.157999999999998</v>
      </c>
      <c r="E4" s="18">
        <v>129.00400000000002</v>
      </c>
      <c r="F4" s="18">
        <v>130.255</v>
      </c>
      <c r="G4" s="18">
        <v>145.56299999999999</v>
      </c>
      <c r="H4" s="18">
        <v>89.362000000000009</v>
      </c>
      <c r="I4" s="18">
        <v>29.178999999999998</v>
      </c>
      <c r="J4" s="18">
        <v>31.185000000000002</v>
      </c>
      <c r="K4" s="18">
        <v>105.73599999999999</v>
      </c>
      <c r="L4" s="18">
        <v>120.98999999999998</v>
      </c>
      <c r="M4" s="18">
        <v>126.377</v>
      </c>
      <c r="N4" s="18">
        <v>59.402999999999999</v>
      </c>
      <c r="O4" s="18">
        <v>53.728999999999999</v>
      </c>
      <c r="P4" s="18">
        <v>53.556999999999995</v>
      </c>
      <c r="Q4" s="18">
        <v>14.91</v>
      </c>
      <c r="R4" s="18">
        <v>118.11800000000001</v>
      </c>
      <c r="S4" s="18">
        <v>109</v>
      </c>
      <c r="T4" s="18">
        <v>107.9</v>
      </c>
      <c r="U4" s="18">
        <v>113.63200000000001</v>
      </c>
      <c r="V4" s="18">
        <v>38.4</v>
      </c>
      <c r="W4" s="18">
        <v>24.18</v>
      </c>
      <c r="X4" s="18">
        <v>7.2409999999999997</v>
      </c>
      <c r="Y4" s="18">
        <v>6.8630000000000004</v>
      </c>
      <c r="Z4" s="19"/>
      <c r="AA4" s="20">
        <f>SUM(B4:Z4)</f>
        <v>1793.5780000000004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109.21</v>
      </c>
      <c r="C7" s="28">
        <v>130</v>
      </c>
      <c r="D7" s="28">
        <v>74.62</v>
      </c>
      <c r="E7" s="28">
        <v>85</v>
      </c>
      <c r="F7" s="28">
        <v>103</v>
      </c>
      <c r="G7" s="28">
        <v>184</v>
      </c>
      <c r="H7" s="28">
        <v>203.42</v>
      </c>
      <c r="I7" s="28">
        <v>197.01</v>
      </c>
      <c r="J7" s="28">
        <v>203.82</v>
      </c>
      <c r="K7" s="28">
        <v>192.3</v>
      </c>
      <c r="L7" s="28">
        <v>211.82</v>
      </c>
      <c r="M7" s="28">
        <v>202.74</v>
      </c>
      <c r="N7" s="28">
        <v>211.3</v>
      </c>
      <c r="O7" s="28">
        <v>211.64</v>
      </c>
      <c r="P7" s="28">
        <v>219.48</v>
      </c>
      <c r="Q7" s="28">
        <v>231.67</v>
      </c>
      <c r="R7" s="28">
        <v>275.39</v>
      </c>
      <c r="S7" s="28">
        <v>268.47000000000003</v>
      </c>
      <c r="T7" s="28">
        <v>267.79000000000002</v>
      </c>
      <c r="U7" s="28">
        <v>238.49</v>
      </c>
      <c r="V7" s="28">
        <v>221.2</v>
      </c>
      <c r="W7" s="28">
        <v>194.16</v>
      </c>
      <c r="X7" s="28">
        <v>189.92</v>
      </c>
      <c r="Y7" s="28">
        <v>190</v>
      </c>
      <c r="Z7" s="29"/>
      <c r="AA7" s="30">
        <f>IF(SUM(B7:Z7)&lt;&gt;0,AVERAGEIF(B7:Z7,"&lt;&gt;"""),"")</f>
        <v>192.3520833333333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70</v>
      </c>
      <c r="L12" s="52">
        <v>70</v>
      </c>
      <c r="M12" s="52">
        <v>70</v>
      </c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210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4.319</v>
      </c>
      <c r="C14" s="57"/>
      <c r="D14" s="57">
        <v>7.1890000000000001</v>
      </c>
      <c r="E14" s="57"/>
      <c r="F14" s="57"/>
      <c r="G14" s="57"/>
      <c r="H14" s="57"/>
      <c r="I14" s="57">
        <v>0.97500000000000009</v>
      </c>
      <c r="J14" s="57">
        <v>1.2949999999999999</v>
      </c>
      <c r="K14" s="57">
        <v>1.778</v>
      </c>
      <c r="L14" s="57"/>
      <c r="M14" s="57"/>
      <c r="N14" s="57">
        <v>7.032</v>
      </c>
      <c r="O14" s="57">
        <v>4.9290000000000003</v>
      </c>
      <c r="P14" s="57"/>
      <c r="Q14" s="57"/>
      <c r="R14" s="57"/>
      <c r="S14" s="57"/>
      <c r="T14" s="57"/>
      <c r="U14" s="57"/>
      <c r="V14" s="57"/>
      <c r="W14" s="57">
        <v>23.561</v>
      </c>
      <c r="X14" s="57">
        <v>4.3579999999999997</v>
      </c>
      <c r="Y14" s="57">
        <v>5.7490000000000006</v>
      </c>
      <c r="Z14" s="58"/>
      <c r="AA14" s="59">
        <f t="shared" si="0"/>
        <v>61.185000000000002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4.319</v>
      </c>
      <c r="C16" s="62">
        <f t="shared" ref="C16:Z16" si="1">IF(LEN(C$2)&gt;0,SUM(C10:C15),"")</f>
        <v>0</v>
      </c>
      <c r="D16" s="62">
        <f t="shared" si="1"/>
        <v>7.1890000000000001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0.97500000000000009</v>
      </c>
      <c r="J16" s="62">
        <f t="shared" si="1"/>
        <v>1.2949999999999999</v>
      </c>
      <c r="K16" s="62">
        <f t="shared" si="1"/>
        <v>71.778000000000006</v>
      </c>
      <c r="L16" s="62">
        <f t="shared" si="1"/>
        <v>70</v>
      </c>
      <c r="M16" s="62">
        <f t="shared" si="1"/>
        <v>70</v>
      </c>
      <c r="N16" s="62">
        <f t="shared" si="1"/>
        <v>7.032</v>
      </c>
      <c r="O16" s="62">
        <f t="shared" si="1"/>
        <v>4.9290000000000003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23.561</v>
      </c>
      <c r="X16" s="62">
        <f t="shared" si="1"/>
        <v>4.3579999999999997</v>
      </c>
      <c r="Y16" s="62">
        <f t="shared" si="1"/>
        <v>5.7490000000000006</v>
      </c>
      <c r="Z16" s="63" t="str">
        <f t="shared" si="1"/>
        <v/>
      </c>
      <c r="AA16" s="64">
        <f>SUM(AA10:AA15)</f>
        <v>271.185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0.8</v>
      </c>
      <c r="C19" s="72">
        <v>2</v>
      </c>
      <c r="D19" s="72">
        <v>1.9</v>
      </c>
      <c r="E19" s="72">
        <v>1.9</v>
      </c>
      <c r="F19" s="72">
        <v>1.9</v>
      </c>
      <c r="G19" s="72">
        <v>0.8</v>
      </c>
      <c r="H19" s="72">
        <v>0.8</v>
      </c>
      <c r="I19" s="72">
        <v>0.8</v>
      </c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10.900000000000002</v>
      </c>
    </row>
    <row r="20" spans="1:27" ht="24.95" customHeight="1" x14ac:dyDescent="0.2">
      <c r="A20" s="75" t="s">
        <v>15</v>
      </c>
      <c r="B20" s="76">
        <v>5.89</v>
      </c>
      <c r="C20" s="77">
        <v>5.8620000000000001</v>
      </c>
      <c r="D20" s="77">
        <v>5.8339999999999996</v>
      </c>
      <c r="E20" s="77">
        <v>5.9340000000000002</v>
      </c>
      <c r="F20" s="77">
        <v>6.1920000000000002</v>
      </c>
      <c r="G20" s="77">
        <v>12.344000000000001</v>
      </c>
      <c r="H20" s="77">
        <v>8.9269999999999996</v>
      </c>
      <c r="I20" s="77">
        <v>9.9510000000000005</v>
      </c>
      <c r="J20" s="77">
        <v>10.352</v>
      </c>
      <c r="K20" s="77">
        <v>10.856999999999999</v>
      </c>
      <c r="L20" s="77">
        <v>10.920999999999999</v>
      </c>
      <c r="M20" s="77">
        <v>10.907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103.97099999999999</v>
      </c>
    </row>
    <row r="21" spans="1:27" ht="24.95" customHeight="1" x14ac:dyDescent="0.2">
      <c r="A21" s="75" t="s">
        <v>16</v>
      </c>
      <c r="B21" s="80">
        <v>12.190999999999999</v>
      </c>
      <c r="C21" s="81">
        <v>11.774000000000001</v>
      </c>
      <c r="D21" s="81">
        <v>11.234999999999999</v>
      </c>
      <c r="E21" s="81">
        <v>11.17</v>
      </c>
      <c r="F21" s="81">
        <v>12.163</v>
      </c>
      <c r="G21" s="81">
        <v>20.919</v>
      </c>
      <c r="H21" s="81">
        <v>15.335000000000001</v>
      </c>
      <c r="I21" s="81">
        <v>17.452999999999999</v>
      </c>
      <c r="J21" s="81">
        <v>19.537999999999997</v>
      </c>
      <c r="K21" s="81">
        <v>23.100999999999999</v>
      </c>
      <c r="L21" s="81">
        <v>24.769000000000002</v>
      </c>
      <c r="M21" s="81">
        <v>23.17</v>
      </c>
      <c r="N21" s="81">
        <v>0.871</v>
      </c>
      <c r="O21" s="81"/>
      <c r="P21" s="81">
        <v>1.0569999999999999</v>
      </c>
      <c r="Q21" s="81">
        <v>0.71</v>
      </c>
      <c r="R21" s="81">
        <v>0.71799999999999997</v>
      </c>
      <c r="S21" s="81"/>
      <c r="T21" s="81">
        <v>2.1999999999999997</v>
      </c>
      <c r="U21" s="81">
        <v>0.73199999999999998</v>
      </c>
      <c r="V21" s="81"/>
      <c r="W21" s="81">
        <v>0.61899999999999999</v>
      </c>
      <c r="X21" s="81">
        <v>0.68300000000000005</v>
      </c>
      <c r="Y21" s="81">
        <v>1.1139999999999999</v>
      </c>
      <c r="Z21" s="78"/>
      <c r="AA21" s="79">
        <f t="shared" si="2"/>
        <v>211.52200000000002</v>
      </c>
    </row>
    <row r="22" spans="1:27" ht="24.95" customHeight="1" x14ac:dyDescent="0.2">
      <c r="A22" s="82" t="s">
        <v>17</v>
      </c>
      <c r="B22" s="81"/>
      <c r="C22" s="81">
        <v>110</v>
      </c>
      <c r="D22" s="81"/>
      <c r="E22" s="81">
        <v>110</v>
      </c>
      <c r="F22" s="81">
        <v>110</v>
      </c>
      <c r="G22" s="81">
        <v>110</v>
      </c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18.881</v>
      </c>
      <c r="C25" s="88">
        <f t="shared" si="3"/>
        <v>129.636</v>
      </c>
      <c r="D25" s="88">
        <f t="shared" si="3"/>
        <v>18.969000000000001</v>
      </c>
      <c r="E25" s="88">
        <f t="shared" si="3"/>
        <v>129.00399999999999</v>
      </c>
      <c r="F25" s="88">
        <f t="shared" si="3"/>
        <v>130.255</v>
      </c>
      <c r="G25" s="88">
        <f t="shared" si="3"/>
        <v>144.06299999999999</v>
      </c>
      <c r="H25" s="88">
        <f t="shared" si="3"/>
        <v>25.062000000000001</v>
      </c>
      <c r="I25" s="88">
        <f t="shared" si="3"/>
        <v>28.204000000000001</v>
      </c>
      <c r="J25" s="88">
        <f t="shared" si="3"/>
        <v>29.889999999999997</v>
      </c>
      <c r="K25" s="88">
        <f t="shared" si="3"/>
        <v>33.957999999999998</v>
      </c>
      <c r="L25" s="88">
        <f t="shared" si="3"/>
        <v>35.69</v>
      </c>
      <c r="M25" s="88">
        <f t="shared" si="3"/>
        <v>34.076999999999998</v>
      </c>
      <c r="N25" s="88">
        <f t="shared" si="3"/>
        <v>0.871</v>
      </c>
      <c r="O25" s="88">
        <f t="shared" si="3"/>
        <v>0</v>
      </c>
      <c r="P25" s="88">
        <f t="shared" si="3"/>
        <v>1.0569999999999999</v>
      </c>
      <c r="Q25" s="88">
        <f t="shared" si="3"/>
        <v>0.71</v>
      </c>
      <c r="R25" s="88">
        <f t="shared" si="3"/>
        <v>0.71799999999999997</v>
      </c>
      <c r="S25" s="88">
        <f t="shared" si="3"/>
        <v>0</v>
      </c>
      <c r="T25" s="88">
        <f t="shared" si="3"/>
        <v>2.1999999999999997</v>
      </c>
      <c r="U25" s="88">
        <f t="shared" si="3"/>
        <v>0.73199999999999998</v>
      </c>
      <c r="V25" s="88">
        <f t="shared" si="3"/>
        <v>0</v>
      </c>
      <c r="W25" s="88">
        <f t="shared" si="3"/>
        <v>0.61899999999999999</v>
      </c>
      <c r="X25" s="88">
        <f t="shared" si="3"/>
        <v>0.68300000000000005</v>
      </c>
      <c r="Y25" s="88">
        <f t="shared" si="3"/>
        <v>1.1139999999999999</v>
      </c>
      <c r="Z25" s="89">
        <f t="shared" si="3"/>
        <v>0</v>
      </c>
      <c r="AA25" s="90">
        <f t="shared" si="3"/>
        <v>766.39300000000003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23.2</v>
      </c>
      <c r="C29" s="77">
        <v>129.636</v>
      </c>
      <c r="D29" s="77">
        <v>26.158000000000001</v>
      </c>
      <c r="E29" s="77">
        <v>129.00399999999999</v>
      </c>
      <c r="F29" s="77">
        <v>130.255</v>
      </c>
      <c r="G29" s="77">
        <v>144.06299999999999</v>
      </c>
      <c r="H29" s="77">
        <v>25.062000000000001</v>
      </c>
      <c r="I29" s="77">
        <v>29.178999999999998</v>
      </c>
      <c r="J29" s="77">
        <v>31.184999999999999</v>
      </c>
      <c r="K29" s="77">
        <v>105.736</v>
      </c>
      <c r="L29" s="77">
        <v>105.69</v>
      </c>
      <c r="M29" s="77">
        <v>104.077</v>
      </c>
      <c r="N29" s="77">
        <v>7.9029999999999996</v>
      </c>
      <c r="O29" s="77">
        <v>4.9290000000000003</v>
      </c>
      <c r="P29" s="77">
        <v>1.0569999999999999</v>
      </c>
      <c r="Q29" s="77">
        <v>0.71</v>
      </c>
      <c r="R29" s="77">
        <v>0.71799999999999997</v>
      </c>
      <c r="S29" s="77"/>
      <c r="T29" s="77">
        <v>2.2000000000000002</v>
      </c>
      <c r="U29" s="77">
        <v>0.73199999999999998</v>
      </c>
      <c r="V29" s="77"/>
      <c r="W29" s="77">
        <v>24.18</v>
      </c>
      <c r="X29" s="77">
        <v>5.0410000000000004</v>
      </c>
      <c r="Y29" s="77">
        <v>6.8630000000000004</v>
      </c>
      <c r="Z29" s="78"/>
      <c r="AA29" s="79">
        <f>SUM(B29:Z29)</f>
        <v>1037.578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23.2</v>
      </c>
      <c r="C31" s="62">
        <f t="shared" si="4"/>
        <v>129.636</v>
      </c>
      <c r="D31" s="62">
        <f t="shared" si="4"/>
        <v>26.158000000000001</v>
      </c>
      <c r="E31" s="62">
        <f t="shared" si="4"/>
        <v>129.00399999999999</v>
      </c>
      <c r="F31" s="62">
        <f t="shared" si="4"/>
        <v>130.255</v>
      </c>
      <c r="G31" s="62">
        <f t="shared" si="4"/>
        <v>144.06299999999999</v>
      </c>
      <c r="H31" s="62">
        <f t="shared" si="4"/>
        <v>25.062000000000001</v>
      </c>
      <c r="I31" s="62">
        <f t="shared" si="4"/>
        <v>29.178999999999998</v>
      </c>
      <c r="J31" s="62">
        <f t="shared" si="4"/>
        <v>31.184999999999999</v>
      </c>
      <c r="K31" s="62">
        <f t="shared" si="4"/>
        <v>105.736</v>
      </c>
      <c r="L31" s="62">
        <f t="shared" si="4"/>
        <v>105.69</v>
      </c>
      <c r="M31" s="62">
        <f t="shared" si="4"/>
        <v>104.077</v>
      </c>
      <c r="N31" s="62">
        <f t="shared" si="4"/>
        <v>7.9029999999999996</v>
      </c>
      <c r="O31" s="62">
        <f t="shared" si="4"/>
        <v>4.9290000000000003</v>
      </c>
      <c r="P31" s="62">
        <f t="shared" si="4"/>
        <v>1.0569999999999999</v>
      </c>
      <c r="Q31" s="62">
        <f t="shared" si="4"/>
        <v>0.71</v>
      </c>
      <c r="R31" s="62">
        <f t="shared" si="4"/>
        <v>0.71799999999999997</v>
      </c>
      <c r="S31" s="62">
        <f t="shared" si="4"/>
        <v>0</v>
      </c>
      <c r="T31" s="62">
        <f t="shared" si="4"/>
        <v>2.2000000000000002</v>
      </c>
      <c r="U31" s="62">
        <f t="shared" si="4"/>
        <v>0.73199999999999998</v>
      </c>
      <c r="V31" s="62">
        <f t="shared" si="4"/>
        <v>0</v>
      </c>
      <c r="W31" s="62">
        <f t="shared" si="4"/>
        <v>24.18</v>
      </c>
      <c r="X31" s="62">
        <f t="shared" si="4"/>
        <v>5.0410000000000004</v>
      </c>
      <c r="Y31" s="62">
        <f t="shared" si="4"/>
        <v>6.8630000000000004</v>
      </c>
      <c r="Z31" s="63">
        <f t="shared" si="4"/>
        <v>0</v>
      </c>
      <c r="AA31" s="64">
        <f t="shared" si="4"/>
        <v>1037.578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>
        <v>1.5</v>
      </c>
      <c r="H38" s="99">
        <v>64.3</v>
      </c>
      <c r="I38" s="99"/>
      <c r="J38" s="99"/>
      <c r="K38" s="99"/>
      <c r="L38" s="99">
        <v>15.3</v>
      </c>
      <c r="M38" s="99">
        <v>22.3</v>
      </c>
      <c r="N38" s="99">
        <v>51.5</v>
      </c>
      <c r="O38" s="99">
        <v>48.8</v>
      </c>
      <c r="P38" s="99">
        <v>52.5</v>
      </c>
      <c r="Q38" s="99">
        <v>14.2</v>
      </c>
      <c r="R38" s="99">
        <v>117.4</v>
      </c>
      <c r="S38" s="99">
        <v>109</v>
      </c>
      <c r="T38" s="99">
        <v>105.7</v>
      </c>
      <c r="U38" s="99">
        <v>112.9</v>
      </c>
      <c r="V38" s="99">
        <v>38.4</v>
      </c>
      <c r="W38" s="99"/>
      <c r="X38" s="99">
        <v>2.2000000000000002</v>
      </c>
      <c r="Y38" s="99"/>
      <c r="Z38" s="100"/>
      <c r="AA38" s="79">
        <f t="shared" si="5"/>
        <v>756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1.5</v>
      </c>
      <c r="H39" s="88">
        <f t="shared" si="6"/>
        <v>64.3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15.3</v>
      </c>
      <c r="M39" s="88">
        <f t="shared" si="6"/>
        <v>22.3</v>
      </c>
      <c r="N39" s="88">
        <f t="shared" si="6"/>
        <v>51.5</v>
      </c>
      <c r="O39" s="88">
        <f t="shared" si="6"/>
        <v>48.8</v>
      </c>
      <c r="P39" s="88">
        <f t="shared" si="6"/>
        <v>52.5</v>
      </c>
      <c r="Q39" s="88">
        <f t="shared" si="6"/>
        <v>14.2</v>
      </c>
      <c r="R39" s="88">
        <f t="shared" si="6"/>
        <v>117.4</v>
      </c>
      <c r="S39" s="88">
        <f t="shared" si="6"/>
        <v>109</v>
      </c>
      <c r="T39" s="88">
        <f t="shared" si="6"/>
        <v>105.7</v>
      </c>
      <c r="U39" s="88">
        <f t="shared" si="6"/>
        <v>112.9</v>
      </c>
      <c r="V39" s="88">
        <f t="shared" si="6"/>
        <v>38.4</v>
      </c>
      <c r="W39" s="88">
        <f t="shared" si="6"/>
        <v>0</v>
      </c>
      <c r="X39" s="88">
        <f t="shared" si="6"/>
        <v>2.2000000000000002</v>
      </c>
      <c r="Y39" s="88">
        <f t="shared" si="6"/>
        <v>0</v>
      </c>
      <c r="Z39" s="89">
        <f t="shared" si="6"/>
        <v>0</v>
      </c>
      <c r="AA39" s="90">
        <f t="shared" si="5"/>
        <v>756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>
        <v>1.5</v>
      </c>
      <c r="H46" s="99">
        <v>64.3</v>
      </c>
      <c r="I46" s="99"/>
      <c r="J46" s="99"/>
      <c r="K46" s="99"/>
      <c r="L46" s="99">
        <v>15.3</v>
      </c>
      <c r="M46" s="99">
        <v>22.3</v>
      </c>
      <c r="N46" s="99">
        <v>51.5</v>
      </c>
      <c r="O46" s="99">
        <v>48.8</v>
      </c>
      <c r="P46" s="99">
        <v>52.5</v>
      </c>
      <c r="Q46" s="99">
        <v>14.2</v>
      </c>
      <c r="R46" s="99">
        <v>117.4</v>
      </c>
      <c r="S46" s="99">
        <v>109</v>
      </c>
      <c r="T46" s="99">
        <v>105.7</v>
      </c>
      <c r="U46" s="99">
        <v>112.9</v>
      </c>
      <c r="V46" s="99">
        <v>38.4</v>
      </c>
      <c r="W46" s="99"/>
      <c r="X46" s="99">
        <v>2.2000000000000002</v>
      </c>
      <c r="Y46" s="99"/>
      <c r="Z46" s="100"/>
      <c r="AA46" s="79">
        <f t="shared" si="7"/>
        <v>756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1.5</v>
      </c>
      <c r="H48" s="88">
        <f t="shared" si="8"/>
        <v>64.3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15.3</v>
      </c>
      <c r="M48" s="88">
        <f t="shared" si="8"/>
        <v>22.3</v>
      </c>
      <c r="N48" s="88">
        <f t="shared" si="8"/>
        <v>51.5</v>
      </c>
      <c r="O48" s="88">
        <f t="shared" si="8"/>
        <v>48.8</v>
      </c>
      <c r="P48" s="88">
        <f t="shared" si="8"/>
        <v>52.5</v>
      </c>
      <c r="Q48" s="88">
        <f t="shared" si="8"/>
        <v>14.2</v>
      </c>
      <c r="R48" s="88">
        <f t="shared" si="8"/>
        <v>117.4</v>
      </c>
      <c r="S48" s="88">
        <f t="shared" si="8"/>
        <v>109</v>
      </c>
      <c r="T48" s="88">
        <f t="shared" si="8"/>
        <v>105.7</v>
      </c>
      <c r="U48" s="88">
        <f t="shared" si="8"/>
        <v>112.9</v>
      </c>
      <c r="V48" s="88">
        <f t="shared" si="8"/>
        <v>38.4</v>
      </c>
      <c r="W48" s="88">
        <f t="shared" si="8"/>
        <v>0</v>
      </c>
      <c r="X48" s="88">
        <f t="shared" si="8"/>
        <v>2.2000000000000002</v>
      </c>
      <c r="Y48" s="88">
        <f t="shared" si="8"/>
        <v>0</v>
      </c>
      <c r="Z48" s="89">
        <f t="shared" si="8"/>
        <v>0</v>
      </c>
      <c r="AA48" s="90">
        <f t="shared" si="7"/>
        <v>756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23.2</v>
      </c>
      <c r="C51" s="88">
        <f t="shared" si="10"/>
        <v>129.636</v>
      </c>
      <c r="D51" s="88">
        <f t="shared" si="10"/>
        <v>26.158000000000001</v>
      </c>
      <c r="E51" s="88">
        <f t="shared" si="10"/>
        <v>129.00399999999999</v>
      </c>
      <c r="F51" s="88">
        <f t="shared" si="10"/>
        <v>130.255</v>
      </c>
      <c r="G51" s="88">
        <f t="shared" si="10"/>
        <v>145.56299999999999</v>
      </c>
      <c r="H51" s="88">
        <f t="shared" si="10"/>
        <v>89.361999999999995</v>
      </c>
      <c r="I51" s="88">
        <f t="shared" si="10"/>
        <v>29.179000000000002</v>
      </c>
      <c r="J51" s="88">
        <f t="shared" si="10"/>
        <v>31.184999999999995</v>
      </c>
      <c r="K51" s="88">
        <f t="shared" si="10"/>
        <v>105.736</v>
      </c>
      <c r="L51" s="88">
        <f t="shared" si="10"/>
        <v>120.99</v>
      </c>
      <c r="M51" s="88">
        <f t="shared" si="10"/>
        <v>126.377</v>
      </c>
      <c r="N51" s="88">
        <f t="shared" si="10"/>
        <v>59.402999999999999</v>
      </c>
      <c r="O51" s="88">
        <f t="shared" si="10"/>
        <v>53.728999999999999</v>
      </c>
      <c r="P51" s="88">
        <f t="shared" si="10"/>
        <v>53.557000000000002</v>
      </c>
      <c r="Q51" s="88">
        <f t="shared" si="10"/>
        <v>14.91</v>
      </c>
      <c r="R51" s="88">
        <f t="shared" si="10"/>
        <v>118.11800000000001</v>
      </c>
      <c r="S51" s="88">
        <f t="shared" si="10"/>
        <v>109</v>
      </c>
      <c r="T51" s="88">
        <f t="shared" si="10"/>
        <v>107.9</v>
      </c>
      <c r="U51" s="88">
        <f t="shared" si="10"/>
        <v>113.63200000000001</v>
      </c>
      <c r="V51" s="88">
        <f t="shared" si="10"/>
        <v>38.4</v>
      </c>
      <c r="W51" s="88">
        <f t="shared" si="10"/>
        <v>24.18</v>
      </c>
      <c r="X51" s="88">
        <f t="shared" si="10"/>
        <v>7.2409999999999997</v>
      </c>
      <c r="Y51" s="88">
        <f t="shared" si="10"/>
        <v>6.8630000000000004</v>
      </c>
      <c r="Z51" s="89">
        <f t="shared" si="10"/>
        <v>0</v>
      </c>
      <c r="AA51" s="105">
        <f>SUM(B51:Z51)</f>
        <v>1793.5780000000002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X27" sqref="X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1.5</v>
      </c>
      <c r="H4" s="18">
        <v>64.3</v>
      </c>
      <c r="I4" s="18"/>
      <c r="J4" s="18"/>
      <c r="K4" s="18"/>
      <c r="L4" s="18">
        <v>15.3</v>
      </c>
      <c r="M4" s="18">
        <v>22.3</v>
      </c>
      <c r="N4" s="18">
        <v>51.5</v>
      </c>
      <c r="O4" s="18">
        <v>48.8</v>
      </c>
      <c r="P4" s="18">
        <v>52.5</v>
      </c>
      <c r="Q4" s="18">
        <v>14.2</v>
      </c>
      <c r="R4" s="18">
        <v>117.4</v>
      </c>
      <c r="S4" s="18">
        <v>109</v>
      </c>
      <c r="T4" s="18">
        <v>105.7</v>
      </c>
      <c r="U4" s="18">
        <v>112.9</v>
      </c>
      <c r="V4" s="18">
        <v>38.4</v>
      </c>
      <c r="W4" s="18"/>
      <c r="X4" s="18">
        <v>2.2000000000000002</v>
      </c>
      <c r="Y4" s="18"/>
      <c r="Z4" s="19"/>
      <c r="AA4" s="112">
        <f>SUM(B4:Z4)</f>
        <v>756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109.21</v>
      </c>
      <c r="C7" s="118">
        <v>130</v>
      </c>
      <c r="D7" s="118">
        <v>74.62</v>
      </c>
      <c r="E7" s="118">
        <v>85</v>
      </c>
      <c r="F7" s="118">
        <v>103</v>
      </c>
      <c r="G7" s="118">
        <v>184</v>
      </c>
      <c r="H7" s="118">
        <v>203.42</v>
      </c>
      <c r="I7" s="118">
        <v>197.01</v>
      </c>
      <c r="J7" s="118">
        <v>203.82</v>
      </c>
      <c r="K7" s="118">
        <v>192.3</v>
      </c>
      <c r="L7" s="118">
        <v>211.82</v>
      </c>
      <c r="M7" s="118">
        <v>202.74</v>
      </c>
      <c r="N7" s="118">
        <v>211.3</v>
      </c>
      <c r="O7" s="118">
        <v>211.64</v>
      </c>
      <c r="P7" s="118">
        <v>219.48</v>
      </c>
      <c r="Q7" s="118">
        <v>231.67</v>
      </c>
      <c r="R7" s="118">
        <v>275.39</v>
      </c>
      <c r="S7" s="118">
        <v>268.47000000000003</v>
      </c>
      <c r="T7" s="118">
        <v>267.79000000000002</v>
      </c>
      <c r="U7" s="118">
        <v>238.49</v>
      </c>
      <c r="V7" s="118">
        <v>221.2</v>
      </c>
      <c r="W7" s="118">
        <v>194.16</v>
      </c>
      <c r="X7" s="118">
        <v>189.92</v>
      </c>
      <c r="Y7" s="118">
        <v>190</v>
      </c>
      <c r="Z7" s="119"/>
      <c r="AA7" s="120">
        <f>IF(SUM(B7:Z7)&lt;&gt;0,AVERAGEIF(B7:Z7,"&lt;&gt;"""),"")</f>
        <v>192.3520833333333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>
        <v>1.5</v>
      </c>
      <c r="H23" s="134">
        <v>64.3</v>
      </c>
      <c r="I23" s="134"/>
      <c r="J23" s="134"/>
      <c r="K23" s="134"/>
      <c r="L23" s="134">
        <v>15.3</v>
      </c>
      <c r="M23" s="134">
        <v>22.3</v>
      </c>
      <c r="N23" s="134">
        <v>51.5</v>
      </c>
      <c r="O23" s="134">
        <v>48.8</v>
      </c>
      <c r="P23" s="134">
        <v>52.5</v>
      </c>
      <c r="Q23" s="134">
        <v>14.2</v>
      </c>
      <c r="R23" s="134">
        <v>117.4</v>
      </c>
      <c r="S23" s="134">
        <v>109</v>
      </c>
      <c r="T23" s="134">
        <v>105.7</v>
      </c>
      <c r="U23" s="134">
        <v>112.9</v>
      </c>
      <c r="V23" s="134">
        <v>38.4</v>
      </c>
      <c r="W23" s="134"/>
      <c r="X23" s="134">
        <v>2.2000000000000002</v>
      </c>
      <c r="Y23" s="134"/>
      <c r="Z23" s="132"/>
      <c r="AA23" s="133">
        <f t="shared" si="2"/>
        <v>756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1.5</v>
      </c>
      <c r="H24" s="136">
        <f t="shared" si="3"/>
        <v>64.3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15.3</v>
      </c>
      <c r="M24" s="136">
        <f t="shared" si="3"/>
        <v>22.3</v>
      </c>
      <c r="N24" s="136">
        <f t="shared" si="3"/>
        <v>51.5</v>
      </c>
      <c r="O24" s="136">
        <f t="shared" si="3"/>
        <v>48.8</v>
      </c>
      <c r="P24" s="136">
        <f t="shared" si="3"/>
        <v>52.5</v>
      </c>
      <c r="Q24" s="136">
        <f t="shared" si="3"/>
        <v>14.2</v>
      </c>
      <c r="R24" s="136">
        <f t="shared" si="3"/>
        <v>117.4</v>
      </c>
      <c r="S24" s="136">
        <f t="shared" si="3"/>
        <v>109</v>
      </c>
      <c r="T24" s="136">
        <f t="shared" si="3"/>
        <v>105.7</v>
      </c>
      <c r="U24" s="136">
        <f t="shared" si="3"/>
        <v>112.9</v>
      </c>
      <c r="V24" s="136">
        <f t="shared" si="3"/>
        <v>38.4</v>
      </c>
      <c r="W24" s="136">
        <f t="shared" si="3"/>
        <v>0</v>
      </c>
      <c r="X24" s="136">
        <f t="shared" si="3"/>
        <v>2.2000000000000002</v>
      </c>
      <c r="Y24" s="136">
        <f t="shared" si="3"/>
        <v>0</v>
      </c>
      <c r="Z24" s="137" t="str">
        <f t="shared" si="3"/>
        <v/>
      </c>
      <c r="AA24" s="90">
        <f t="shared" si="2"/>
        <v>756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2021-12-27T21:21:47Z</dcterms:created>
  <dcterms:modified xsi:type="dcterms:W3CDTF">2021-12-27T21:21:48Z</dcterms:modified>
</cp:coreProperties>
</file>