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<sst xmlns="http://schemas.openxmlformats.org/spreadsheetml/2006/main" count="117" uniqueCount="53">
  <si>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26/12/2021 23:21:59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</si>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</sst>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0.623</c:v>
                </c:pt>
                <c:pt idx="17">
                  <c:v>0.182</c:v>
                </c:pt>
                <c:pt idx="18">
                  <c:v>12.475</c:v>
                </c:pt>
                <c:pt idx="19">
                  <c:v>2.335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11.1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26.7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1.25</c:v>
                </c:pt>
                <c:pt idx="1">
                  <c:v>1.1599999999999999</c:v>
                </c:pt>
                <c:pt idx="2">
                  <c:v>4.68</c:v>
                </c:pt>
                <c:pt idx="3">
                  <c:v>1.65</c:v>
                </c:pt>
                <c:pt idx="4">
                  <c:v>2.5099999999999998</c:v>
                </c:pt>
                <c:pt idx="5">
                  <c:v>5.7149999999999999</c:v>
                </c:pt>
                <c:pt idx="6">
                  <c:v>4.82</c:v>
                </c:pt>
                <c:pt idx="7">
                  <c:v>4.62</c:v>
                </c:pt>
                <c:pt idx="8">
                  <c:v>1.25</c:v>
                </c:pt>
                <c:pt idx="9">
                  <c:v>2.34</c:v>
                </c:pt>
                <c:pt idx="10">
                  <c:v>5.72</c:v>
                </c:pt>
                <c:pt idx="11">
                  <c:v>5.26</c:v>
                </c:pt>
                <c:pt idx="12">
                  <c:v>4.9560000000000004</c:v>
                </c:pt>
                <c:pt idx="13">
                  <c:v>1.974</c:v>
                </c:pt>
                <c:pt idx="15">
                  <c:v>2.1000000000000001E-2</c:v>
                </c:pt>
                <c:pt idx="20">
                  <c:v>2.1850000000000001</c:v>
                </c:pt>
                <c:pt idx="21">
                  <c:v>2.4049999999999998</c:v>
                </c:pt>
                <c:pt idx="22">
                  <c:v>2.9769999999999999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6564968"/>
        <c:axId val="4665653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17.016999999999999</c:v>
                </c:pt>
                <c:pt idx="1">
                  <c:v>17.488</c:v>
                </c:pt>
                <c:pt idx="2">
                  <c:v>19.923999999999999</c:v>
                </c:pt>
                <c:pt idx="3">
                  <c:v>16.977</c:v>
                </c:pt>
                <c:pt idx="4">
                  <c:v>18.173999999999999</c:v>
                </c:pt>
                <c:pt idx="5">
                  <c:v>21.093000000000004</c:v>
                </c:pt>
                <c:pt idx="6">
                  <c:v>23.831</c:v>
                </c:pt>
                <c:pt idx="7">
                  <c:v>35.527000000000001</c:v>
                </c:pt>
                <c:pt idx="8">
                  <c:v>23.75</c:v>
                </c:pt>
                <c:pt idx="9">
                  <c:v>28.02</c:v>
                </c:pt>
                <c:pt idx="10">
                  <c:v>31.778999999999996</c:v>
                </c:pt>
                <c:pt idx="11">
                  <c:v>31.953000000000003</c:v>
                </c:pt>
                <c:pt idx="12">
                  <c:v>7.9990000000000006</c:v>
                </c:pt>
                <c:pt idx="13">
                  <c:v>5.7059999999999995</c:v>
                </c:pt>
                <c:pt idx="14">
                  <c:v>5.9749999999999996</c:v>
                </c:pt>
                <c:pt idx="15">
                  <c:v>4</c:v>
                </c:pt>
                <c:pt idx="16">
                  <c:v>4.306</c:v>
                </c:pt>
                <c:pt idx="17">
                  <c:v>4</c:v>
                </c:pt>
                <c:pt idx="18">
                  <c:v>16.317999999999998</c:v>
                </c:pt>
                <c:pt idx="19">
                  <c:v>6.319</c:v>
                </c:pt>
                <c:pt idx="20">
                  <c:v>6.0289999999999999</c:v>
                </c:pt>
                <c:pt idx="21">
                  <c:v>5.9269999999999996</c:v>
                </c:pt>
                <c:pt idx="22">
                  <c:v>5.9340000000000002</c:v>
                </c:pt>
                <c:pt idx="23">
                  <c:v>29.768999999999998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6564968"/>
        <c:axId val="4665653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103.66</c:v>
                </c:pt>
                <c:pt idx="1">
                  <c:v>111.85</c:v>
                </c:pt>
                <c:pt idx="2">
                  <c:v>63.29</c:v>
                </c:pt>
                <c:pt idx="3">
                  <c:v>60.45</c:v>
                </c:pt>
                <c:pt idx="4">
                  <c:v>58.08</c:v>
                </c:pt>
                <c:pt idx="5">
                  <c:v>97.54</c:v>
                </c:pt>
                <c:pt idx="6">
                  <c:v>188.93</c:v>
                </c:pt>
                <c:pt idx="7">
                  <c:v>235</c:v>
                </c:pt>
                <c:pt idx="8">
                  <c:v>187.01</c:v>
                </c:pt>
                <c:pt idx="9">
                  <c:v>181.68</c:v>
                </c:pt>
                <c:pt idx="10">
                  <c:v>179.91</c:v>
                </c:pt>
                <c:pt idx="11">
                  <c:v>175.96</c:v>
                </c:pt>
                <c:pt idx="12">
                  <c:v>191.67</c:v>
                </c:pt>
                <c:pt idx="13">
                  <c:v>188.43</c:v>
                </c:pt>
                <c:pt idx="14">
                  <c:v>185.43</c:v>
                </c:pt>
                <c:pt idx="15">
                  <c:v>188.43</c:v>
                </c:pt>
                <c:pt idx="16">
                  <c:v>192.18</c:v>
                </c:pt>
                <c:pt idx="17">
                  <c:v>204</c:v>
                </c:pt>
                <c:pt idx="18">
                  <c:v>206.1</c:v>
                </c:pt>
                <c:pt idx="19">
                  <c:v>199</c:v>
                </c:pt>
                <c:pt idx="20">
                  <c:v>188.53</c:v>
                </c:pt>
                <c:pt idx="21">
                  <c:v>158.08000000000001</c:v>
                </c:pt>
                <c:pt idx="22">
                  <c:v>189.27</c:v>
                </c:pt>
                <c:pt idx="23">
                  <c:v>178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7077672"/>
        <c:axId val="466565752"/>
      </c:lineChart>
      <c:catAx>
        <c:axId val="4665649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565360"/>
        <c:crosses val="autoZero"/>
        <c:auto val="1"/>
        <c:lblAlgn val="ctr"/>
        <c:lblOffset val="100"/>
        <c:noMultiLvlLbl val="0"/>
      </c:catAx>
      <c:valAx>
        <c:axId val="466565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564968"/>
        <c:crosses val="autoZero"/>
        <c:crossBetween val="between"/>
      </c:valAx>
      <c:valAx>
        <c:axId val="466565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7077672"/>
        <c:crosses val="max"/>
        <c:crossBetween val="between"/>
      </c:valAx>
      <c:catAx>
        <c:axId val="4670776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6565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17.016999999999999</v>
      </c>
      <c r="C4" s="18">
        <v>17.488</v>
      </c>
      <c r="D4" s="18">
        <v>19.923999999999996</v>
      </c>
      <c r="E4" s="18">
        <v>16.977</v>
      </c>
      <c r="F4" s="18">
        <v>18.173999999999999</v>
      </c>
      <c r="G4" s="18">
        <v>21.093</v>
      </c>
      <c r="H4" s="18">
        <v>23.831</v>
      </c>
      <c r="I4" s="18">
        <v>35.507999999999996</v>
      </c>
      <c r="J4" s="18">
        <v>23.75</v>
      </c>
      <c r="K4" s="18">
        <v>28.019999999999996</v>
      </c>
      <c r="L4" s="18">
        <v>31.778999999999996</v>
      </c>
      <c r="M4" s="18">
        <v>31.952999999999999</v>
      </c>
      <c r="N4" s="18">
        <v>7.9990000000000006</v>
      </c>
      <c r="O4" s="18">
        <v>5.7060000000000004</v>
      </c>
      <c r="P4" s="18">
        <v>5.9749999999999996</v>
      </c>
      <c r="Q4" s="18">
        <v>4</v>
      </c>
      <c r="R4" s="18">
        <v>4.306</v>
      </c>
      <c r="S4" s="18">
        <v>4</v>
      </c>
      <c r="T4" s="18">
        <v>16.317999999999998</v>
      </c>
      <c r="U4" s="18">
        <v>6.3190000000000008</v>
      </c>
      <c r="V4" s="18">
        <v>6.0289999999999999</v>
      </c>
      <c r="W4" s="18">
        <v>5.9269999999999996</v>
      </c>
      <c r="X4" s="18">
        <v>5.9340000000000002</v>
      </c>
      <c r="Y4" s="18">
        <v>29.780999999999999</v>
      </c>
      <c r="Z4" s="19"/>
      <c r="AA4" s="20">
        <f>SUM(B4:Z4)</f>
        <v>387.80800000000005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103.66</v>
      </c>
      <c r="C7" s="28">
        <v>111.85</v>
      </c>
      <c r="D7" s="28">
        <v>63.29</v>
      </c>
      <c r="E7" s="28">
        <v>60.45</v>
      </c>
      <c r="F7" s="28">
        <v>58.08</v>
      </c>
      <c r="G7" s="28">
        <v>97.54</v>
      </c>
      <c r="H7" s="28">
        <v>188.93</v>
      </c>
      <c r="I7" s="28">
        <v>235</v>
      </c>
      <c r="J7" s="28">
        <v>187.01</v>
      </c>
      <c r="K7" s="28">
        <v>181.68</v>
      </c>
      <c r="L7" s="28">
        <v>179.91</v>
      </c>
      <c r="M7" s="28">
        <v>175.96</v>
      </c>
      <c r="N7" s="28">
        <v>191.67</v>
      </c>
      <c r="O7" s="28">
        <v>188.43</v>
      </c>
      <c r="P7" s="28">
        <v>185.43</v>
      </c>
      <c r="Q7" s="28">
        <v>188.43</v>
      </c>
      <c r="R7" s="28">
        <v>192.18</v>
      </c>
      <c r="S7" s="28">
        <v>204</v>
      </c>
      <c r="T7" s="28">
        <v>206.1</v>
      </c>
      <c r="U7" s="28">
        <v>199</v>
      </c>
      <c r="V7" s="28">
        <v>188.53</v>
      </c>
      <c r="W7" s="28">
        <v>158.08000000000001</v>
      </c>
      <c r="X7" s="28">
        <v>189.27</v>
      </c>
      <c r="Y7" s="28">
        <v>178</v>
      </c>
      <c r="Z7" s="29"/>
      <c r="AA7" s="30">
        <f>IF(SUM(B7:Z7)&lt;&gt;0,AVERAGEIF(B7:Z7,"&lt;&gt;"""),"")</f>
        <v>163.02000000000001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0.623</v>
      </c>
      <c r="S12" s="52">
        <v>0.182</v>
      </c>
      <c r="T12" s="52">
        <v>12.475</v>
      </c>
      <c r="U12" s="52">
        <v>2.335</v>
      </c>
      <c r="V12" s="52"/>
      <c r="W12" s="52"/>
      <c r="X12" s="52"/>
      <c r="Y12" s="52"/>
      <c r="Z12" s="53"/>
      <c r="AA12" s="54">
        <f t="shared" si="0"/>
        <v>15.614999999999998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1.25</v>
      </c>
      <c r="C14" s="57">
        <v>1.1599999999999999</v>
      </c>
      <c r="D14" s="57">
        <v>4.68</v>
      </c>
      <c r="E14" s="57">
        <v>1.65</v>
      </c>
      <c r="F14" s="57">
        <v>2.5099999999999998</v>
      </c>
      <c r="G14" s="57">
        <v>5.7149999999999999</v>
      </c>
      <c r="H14" s="57">
        <v>4.82</v>
      </c>
      <c r="I14" s="57">
        <v>4.62</v>
      </c>
      <c r="J14" s="57">
        <v>1.25</v>
      </c>
      <c r="K14" s="57">
        <v>2.34</v>
      </c>
      <c r="L14" s="57">
        <v>5.72</v>
      </c>
      <c r="M14" s="57">
        <v>5.26</v>
      </c>
      <c r="N14" s="57">
        <v>4.9560000000000004</v>
      </c>
      <c r="O14" s="57">
        <v>1.974</v>
      </c>
      <c r="P14" s="57"/>
      <c r="Q14" s="57">
        <v>2.1000000000000001E-2</v>
      </c>
      <c r="R14" s="57"/>
      <c r="S14" s="57"/>
      <c r="T14" s="57"/>
      <c r="U14" s="57"/>
      <c r="V14" s="57">
        <v>2.1850000000000001</v>
      </c>
      <c r="W14" s="57">
        <v>2.4049999999999998</v>
      </c>
      <c r="X14" s="57">
        <v>2.9769999999999999</v>
      </c>
      <c r="Y14" s="57"/>
      <c r="Z14" s="58"/>
      <c r="AA14" s="59">
        <f t="shared" si="0"/>
        <v>55.493000000000002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1.25</v>
      </c>
      <c r="C16" s="62">
        <f t="shared" ref="C16:Z16" si="1">IF(LEN(C$2)&gt;0,SUM(C10:C15),"")</f>
        <v>1.1599999999999999</v>
      </c>
      <c r="D16" s="62">
        <f t="shared" si="1"/>
        <v>4.68</v>
      </c>
      <c r="E16" s="62">
        <f t="shared" si="1"/>
        <v>1.65</v>
      </c>
      <c r="F16" s="62">
        <f t="shared" si="1"/>
        <v>2.5099999999999998</v>
      </c>
      <c r="G16" s="62">
        <f t="shared" si="1"/>
        <v>5.7149999999999999</v>
      </c>
      <c r="H16" s="62">
        <f t="shared" si="1"/>
        <v>4.82</v>
      </c>
      <c r="I16" s="62">
        <f t="shared" si="1"/>
        <v>4.62</v>
      </c>
      <c r="J16" s="62">
        <f t="shared" si="1"/>
        <v>1.25</v>
      </c>
      <c r="K16" s="62">
        <f t="shared" si="1"/>
        <v>2.34</v>
      </c>
      <c r="L16" s="62">
        <f t="shared" si="1"/>
        <v>5.72</v>
      </c>
      <c r="M16" s="62">
        <f t="shared" si="1"/>
        <v>5.26</v>
      </c>
      <c r="N16" s="62">
        <f t="shared" si="1"/>
        <v>4.9560000000000004</v>
      </c>
      <c r="O16" s="62">
        <f t="shared" si="1"/>
        <v>1.974</v>
      </c>
      <c r="P16" s="62">
        <f t="shared" si="1"/>
        <v>0</v>
      </c>
      <c r="Q16" s="62">
        <f t="shared" si="1"/>
        <v>2.1000000000000001E-2</v>
      </c>
      <c r="R16" s="62">
        <f t="shared" si="1"/>
        <v>0.623</v>
      </c>
      <c r="S16" s="62">
        <f t="shared" si="1"/>
        <v>0.182</v>
      </c>
      <c r="T16" s="62">
        <f t="shared" si="1"/>
        <v>12.475</v>
      </c>
      <c r="U16" s="62">
        <f t="shared" si="1"/>
        <v>2.335</v>
      </c>
      <c r="V16" s="62">
        <f t="shared" si="1"/>
        <v>2.1850000000000001</v>
      </c>
      <c r="W16" s="62">
        <f t="shared" si="1"/>
        <v>2.4049999999999998</v>
      </c>
      <c r="X16" s="62">
        <f t="shared" si="1"/>
        <v>2.9769999999999999</v>
      </c>
      <c r="Y16" s="62">
        <f t="shared" si="1"/>
        <v>0</v>
      </c>
      <c r="Z16" s="63" t="str">
        <f t="shared" si="1"/>
        <v/>
      </c>
      <c r="AA16" s="64">
        <f>SUM(AA10:AA15)</f>
        <v>71.108000000000004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4.6769999999999996</v>
      </c>
      <c r="C20" s="77">
        <v>4.7309999999999999</v>
      </c>
      <c r="D20" s="77">
        <v>4.8650000000000002</v>
      </c>
      <c r="E20" s="77">
        <v>5.0069999999999997</v>
      </c>
      <c r="F20" s="77">
        <v>5.3719999999999999</v>
      </c>
      <c r="G20" s="77">
        <v>4.9340000000000002</v>
      </c>
      <c r="H20" s="77">
        <v>7.9030000000000005</v>
      </c>
      <c r="I20" s="77">
        <v>8.8140000000000001</v>
      </c>
      <c r="J20" s="77">
        <v>9.3230000000000004</v>
      </c>
      <c r="K20" s="77">
        <v>9.6340000000000003</v>
      </c>
      <c r="L20" s="77">
        <v>9.7859999999999996</v>
      </c>
      <c r="M20" s="77">
        <v>10.254</v>
      </c>
      <c r="N20" s="77">
        <v>2.702</v>
      </c>
      <c r="O20" s="77">
        <v>2.7109999999999999</v>
      </c>
      <c r="P20" s="77">
        <v>2.6890000000000001</v>
      </c>
      <c r="Q20" s="77">
        <v>2.589</v>
      </c>
      <c r="R20" s="77">
        <v>2.4369999999999998</v>
      </c>
      <c r="S20" s="77">
        <v>2.3730000000000002</v>
      </c>
      <c r="T20" s="77">
        <v>2.3940000000000001</v>
      </c>
      <c r="U20" s="77">
        <v>2.323</v>
      </c>
      <c r="V20" s="77">
        <v>2.2999999999999998</v>
      </c>
      <c r="W20" s="77">
        <v>2.097</v>
      </c>
      <c r="X20" s="77">
        <v>1.9319999999999999</v>
      </c>
      <c r="Y20" s="77">
        <v>2.09</v>
      </c>
      <c r="Z20" s="78"/>
      <c r="AA20" s="79">
        <f t="shared" si="2"/>
        <v>113.93700000000001</v>
      </c>
    </row>
    <row r="21" spans="1:27" ht="24.95" customHeight="1" x14ac:dyDescent="0.2">
      <c r="A21" s="75" t="s">
        <v>16</v>
      </c>
      <c r="B21" s="80">
        <v>11.089999999999998</v>
      </c>
      <c r="C21" s="81">
        <v>11.597</v>
      </c>
      <c r="D21" s="81">
        <v>10.378999999999998</v>
      </c>
      <c r="E21" s="81">
        <v>10.319999999999999</v>
      </c>
      <c r="F21" s="81">
        <v>10.292</v>
      </c>
      <c r="G21" s="81">
        <v>10.444000000000001</v>
      </c>
      <c r="H21" s="81">
        <v>11.108000000000001</v>
      </c>
      <c r="I21" s="81">
        <v>10.974</v>
      </c>
      <c r="J21" s="81">
        <v>13.177</v>
      </c>
      <c r="K21" s="81">
        <v>16.045999999999999</v>
      </c>
      <c r="L21" s="81">
        <v>16.273</v>
      </c>
      <c r="M21" s="81">
        <v>16.439</v>
      </c>
      <c r="N21" s="81">
        <v>0.34099999999999997</v>
      </c>
      <c r="O21" s="81">
        <v>1.0209999999999999</v>
      </c>
      <c r="P21" s="81">
        <v>3.286</v>
      </c>
      <c r="Q21" s="81">
        <v>1.3900000000000001</v>
      </c>
      <c r="R21" s="81">
        <v>1.246</v>
      </c>
      <c r="S21" s="81">
        <v>1.4450000000000001</v>
      </c>
      <c r="T21" s="81">
        <v>1.4490000000000001</v>
      </c>
      <c r="U21" s="81">
        <v>1.661</v>
      </c>
      <c r="V21" s="81">
        <v>1.544</v>
      </c>
      <c r="W21" s="81">
        <v>1.425</v>
      </c>
      <c r="X21" s="81">
        <v>1.0249999999999999</v>
      </c>
      <c r="Y21" s="81">
        <v>0.99099999999999999</v>
      </c>
      <c r="Z21" s="78"/>
      <c r="AA21" s="79">
        <f t="shared" si="2"/>
        <v>164.96300000000002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15.766999999999998</v>
      </c>
      <c r="C25" s="88">
        <f t="shared" ref="C25:Z25" si="3">IF(LEN(C$2)&gt;0,SUM(C19:C24),"")</f>
        <v>16.327999999999999</v>
      </c>
      <c r="D25" s="88">
        <f t="shared" si="3"/>
        <v>15.243999999999998</v>
      </c>
      <c r="E25" s="88">
        <f t="shared" si="3"/>
        <v>15.326999999999998</v>
      </c>
      <c r="F25" s="88">
        <f t="shared" si="3"/>
        <v>15.664</v>
      </c>
      <c r="G25" s="88">
        <f t="shared" si="3"/>
        <v>15.378</v>
      </c>
      <c r="H25" s="88">
        <f t="shared" si="3"/>
        <v>19.011000000000003</v>
      </c>
      <c r="I25" s="88">
        <f t="shared" si="3"/>
        <v>19.788</v>
      </c>
      <c r="J25" s="88">
        <f t="shared" si="3"/>
        <v>22.5</v>
      </c>
      <c r="K25" s="88">
        <f t="shared" si="3"/>
        <v>25.68</v>
      </c>
      <c r="L25" s="88">
        <f t="shared" si="3"/>
        <v>26.058999999999997</v>
      </c>
      <c r="M25" s="88">
        <f t="shared" si="3"/>
        <v>26.692999999999998</v>
      </c>
      <c r="N25" s="88">
        <f t="shared" si="3"/>
        <v>3.0430000000000001</v>
      </c>
      <c r="O25" s="88">
        <f t="shared" si="3"/>
        <v>3.7319999999999998</v>
      </c>
      <c r="P25" s="88">
        <f t="shared" si="3"/>
        <v>5.9749999999999996</v>
      </c>
      <c r="Q25" s="88">
        <f t="shared" si="3"/>
        <v>3.9790000000000001</v>
      </c>
      <c r="R25" s="88">
        <f t="shared" si="3"/>
        <v>3.6829999999999998</v>
      </c>
      <c r="S25" s="88">
        <f t="shared" si="3"/>
        <v>3.8180000000000005</v>
      </c>
      <c r="T25" s="88">
        <f t="shared" si="3"/>
        <v>3.843</v>
      </c>
      <c r="U25" s="88">
        <f t="shared" si="3"/>
        <v>3.984</v>
      </c>
      <c r="V25" s="88">
        <f t="shared" si="3"/>
        <v>3.8439999999999999</v>
      </c>
      <c r="W25" s="88">
        <f t="shared" si="3"/>
        <v>3.5220000000000002</v>
      </c>
      <c r="X25" s="88">
        <f t="shared" si="3"/>
        <v>2.9569999999999999</v>
      </c>
      <c r="Y25" s="88">
        <f t="shared" si="3"/>
        <v>3.081</v>
      </c>
      <c r="Z25" s="89" t="str">
        <f t="shared" si="3"/>
        <v/>
      </c>
      <c r="AA25" s="90">
        <f>SUM(AA19:AA24)</f>
        <v>278.90000000000003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17.016999999999999</v>
      </c>
      <c r="C29" s="77">
        <v>17.488</v>
      </c>
      <c r="D29" s="77">
        <v>19.923999999999999</v>
      </c>
      <c r="E29" s="77">
        <v>16.977</v>
      </c>
      <c r="F29" s="77">
        <v>18.173999999999999</v>
      </c>
      <c r="G29" s="77">
        <v>21.093</v>
      </c>
      <c r="H29" s="77">
        <v>23.831</v>
      </c>
      <c r="I29" s="77">
        <v>24.408000000000001</v>
      </c>
      <c r="J29" s="77">
        <v>23.75</v>
      </c>
      <c r="K29" s="77">
        <v>28.02</v>
      </c>
      <c r="L29" s="77">
        <v>31.779</v>
      </c>
      <c r="M29" s="77">
        <v>31.952999999999999</v>
      </c>
      <c r="N29" s="77">
        <v>7.9989999999999997</v>
      </c>
      <c r="O29" s="77">
        <v>5.7060000000000004</v>
      </c>
      <c r="P29" s="77">
        <v>5.9749999999999996</v>
      </c>
      <c r="Q29" s="77">
        <v>4</v>
      </c>
      <c r="R29" s="77">
        <v>4.306</v>
      </c>
      <c r="S29" s="77">
        <v>4</v>
      </c>
      <c r="T29" s="77">
        <v>16.318000000000001</v>
      </c>
      <c r="U29" s="77">
        <v>6.319</v>
      </c>
      <c r="V29" s="77">
        <v>6.0289999999999999</v>
      </c>
      <c r="W29" s="77">
        <v>5.9269999999999996</v>
      </c>
      <c r="X29" s="77">
        <v>5.9340000000000002</v>
      </c>
      <c r="Y29" s="77">
        <v>3.081</v>
      </c>
      <c r="Z29" s="78"/>
      <c r="AA29" s="79">
        <f>SUM(B29:Z29)</f>
        <v>350.0080000000001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17.016999999999999</v>
      </c>
      <c r="C31" s="62">
        <f t="shared" ref="C31:Z31" si="4">IF(LEN(C$2)&gt;0,SUM(C28:C30),"")</f>
        <v>17.488</v>
      </c>
      <c r="D31" s="62">
        <f t="shared" si="4"/>
        <v>19.923999999999999</v>
      </c>
      <c r="E31" s="62">
        <f t="shared" si="4"/>
        <v>16.977</v>
      </c>
      <c r="F31" s="62">
        <f t="shared" si="4"/>
        <v>18.173999999999999</v>
      </c>
      <c r="G31" s="62">
        <f t="shared" si="4"/>
        <v>21.093</v>
      </c>
      <c r="H31" s="62">
        <f t="shared" si="4"/>
        <v>23.831</v>
      </c>
      <c r="I31" s="62">
        <f t="shared" si="4"/>
        <v>24.408000000000001</v>
      </c>
      <c r="J31" s="62">
        <f t="shared" si="4"/>
        <v>23.75</v>
      </c>
      <c r="K31" s="62">
        <f t="shared" si="4"/>
        <v>28.02</v>
      </c>
      <c r="L31" s="62">
        <f t="shared" si="4"/>
        <v>31.779</v>
      </c>
      <c r="M31" s="62">
        <f t="shared" si="4"/>
        <v>31.952999999999999</v>
      </c>
      <c r="N31" s="62">
        <f t="shared" si="4"/>
        <v>7.9989999999999997</v>
      </c>
      <c r="O31" s="62">
        <f t="shared" si="4"/>
        <v>5.7060000000000004</v>
      </c>
      <c r="P31" s="62">
        <f t="shared" si="4"/>
        <v>5.9749999999999996</v>
      </c>
      <c r="Q31" s="62">
        <f t="shared" si="4"/>
        <v>4</v>
      </c>
      <c r="R31" s="62">
        <f t="shared" si="4"/>
        <v>4.306</v>
      </c>
      <c r="S31" s="62">
        <f t="shared" si="4"/>
        <v>4</v>
      </c>
      <c r="T31" s="62">
        <f t="shared" si="4"/>
        <v>16.318000000000001</v>
      </c>
      <c r="U31" s="62">
        <f t="shared" si="4"/>
        <v>6.319</v>
      </c>
      <c r="V31" s="62">
        <f t="shared" si="4"/>
        <v>6.0289999999999999</v>
      </c>
      <c r="W31" s="62">
        <f t="shared" si="4"/>
        <v>5.9269999999999996</v>
      </c>
      <c r="X31" s="62">
        <f t="shared" si="4"/>
        <v>5.9340000000000002</v>
      </c>
      <c r="Y31" s="62">
        <f t="shared" si="4"/>
        <v>3.081</v>
      </c>
      <c r="Z31" s="63" t="str">
        <f t="shared" si="4"/>
        <v/>
      </c>
      <c r="AA31" s="64">
        <f>SUM(AA28:AA30)</f>
        <v>350.0080000000001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11.1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26.7</v>
      </c>
      <c r="Z38" s="100"/>
      <c r="AA38" s="79">
        <f t="shared" si="5"/>
        <v>37.799999999999997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11.1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26.7</v>
      </c>
      <c r="Z39" s="89" t="str">
        <f t="shared" si="6"/>
        <v/>
      </c>
      <c r="AA39" s="90">
        <f t="shared" si="5"/>
        <v>37.799999999999997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11.1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26.7</v>
      </c>
      <c r="Z46" s="100"/>
      <c r="AA46" s="79">
        <f t="shared" si="7"/>
        <v>37.799999999999997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11.1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26.7</v>
      </c>
      <c r="Z48" s="89" t="str">
        <f t="shared" si="8"/>
        <v/>
      </c>
      <c r="AA48" s="90">
        <f t="shared" si="7"/>
        <v>37.799999999999997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17.016999999999996</v>
      </c>
      <c r="C51" s="88">
        <f t="shared" si="10"/>
        <v>17.488</v>
      </c>
      <c r="D51" s="88">
        <f t="shared" si="10"/>
        <v>19.923999999999999</v>
      </c>
      <c r="E51" s="88">
        <f t="shared" si="10"/>
        <v>16.976999999999997</v>
      </c>
      <c r="F51" s="88">
        <f t="shared" si="10"/>
        <v>18.173999999999999</v>
      </c>
      <c r="G51" s="88">
        <f t="shared" si="10"/>
        <v>21.093</v>
      </c>
      <c r="H51" s="88">
        <f t="shared" si="10"/>
        <v>23.831000000000003</v>
      </c>
      <c r="I51" s="88">
        <f t="shared" si="10"/>
        <v>35.508000000000003</v>
      </c>
      <c r="J51" s="88">
        <f t="shared" si="10"/>
        <v>23.75</v>
      </c>
      <c r="K51" s="88">
        <f t="shared" si="10"/>
        <v>28.02</v>
      </c>
      <c r="L51" s="88">
        <f t="shared" si="10"/>
        <v>31.778999999999996</v>
      </c>
      <c r="M51" s="88">
        <f t="shared" si="10"/>
        <v>31.952999999999996</v>
      </c>
      <c r="N51" s="88">
        <f t="shared" si="10"/>
        <v>7.9990000000000006</v>
      </c>
      <c r="O51" s="88">
        <f t="shared" si="10"/>
        <v>5.7059999999999995</v>
      </c>
      <c r="P51" s="88">
        <f t="shared" si="10"/>
        <v>5.9749999999999996</v>
      </c>
      <c r="Q51" s="88">
        <f t="shared" si="10"/>
        <v>4</v>
      </c>
      <c r="R51" s="88">
        <f t="shared" si="10"/>
        <v>4.306</v>
      </c>
      <c r="S51" s="88">
        <f t="shared" si="10"/>
        <v>4.0000000000000009</v>
      </c>
      <c r="T51" s="88">
        <f t="shared" si="10"/>
        <v>16.317999999999998</v>
      </c>
      <c r="U51" s="88">
        <f t="shared" si="10"/>
        <v>6.319</v>
      </c>
      <c r="V51" s="88">
        <f t="shared" si="10"/>
        <v>6.0289999999999999</v>
      </c>
      <c r="W51" s="88">
        <f t="shared" si="10"/>
        <v>5.9269999999999996</v>
      </c>
      <c r="X51" s="88">
        <f t="shared" si="10"/>
        <v>5.9339999999999993</v>
      </c>
      <c r="Y51" s="88">
        <f t="shared" si="10"/>
        <v>29.780999999999999</v>
      </c>
      <c r="Z51" s="89" t="str">
        <f t="shared" si="10"/>
        <v/>
      </c>
      <c r="AA51" s="105">
        <f>SUM(B51:Z51)</f>
        <v>387.80800000000011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17.016999999999999</v>
      </c>
      <c r="C4" s="18">
        <v>17.488</v>
      </c>
      <c r="D4" s="18">
        <v>19.923999999999999</v>
      </c>
      <c r="E4" s="18">
        <v>16.977</v>
      </c>
      <c r="F4" s="18">
        <v>18.173999999999999</v>
      </c>
      <c r="G4" s="18">
        <v>21.093000000000004</v>
      </c>
      <c r="H4" s="18">
        <v>23.831</v>
      </c>
      <c r="I4" s="18">
        <v>35.527000000000001</v>
      </c>
      <c r="J4" s="18">
        <v>23.75</v>
      </c>
      <c r="K4" s="18">
        <v>28.02</v>
      </c>
      <c r="L4" s="18">
        <v>31.778999999999996</v>
      </c>
      <c r="M4" s="18">
        <v>31.953000000000003</v>
      </c>
      <c r="N4" s="18">
        <v>7.9990000000000006</v>
      </c>
      <c r="O4" s="18">
        <v>5.7059999999999995</v>
      </c>
      <c r="P4" s="18">
        <v>5.9749999999999996</v>
      </c>
      <c r="Q4" s="18">
        <v>4</v>
      </c>
      <c r="R4" s="18">
        <v>4.306</v>
      </c>
      <c r="S4" s="18">
        <v>4</v>
      </c>
      <c r="T4" s="18">
        <v>16.317999999999998</v>
      </c>
      <c r="U4" s="18">
        <v>6.319</v>
      </c>
      <c r="V4" s="18">
        <v>6.0289999999999999</v>
      </c>
      <c r="W4" s="18">
        <v>5.9269999999999996</v>
      </c>
      <c r="X4" s="18">
        <v>5.9340000000000002</v>
      </c>
      <c r="Y4" s="18">
        <v>29.768999999999998</v>
      </c>
      <c r="Z4" s="19"/>
      <c r="AA4" s="20">
        <f>SUM(B4:Z4)</f>
        <v>387.81500000000011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103.66</v>
      </c>
      <c r="C7" s="28">
        <v>111.85</v>
      </c>
      <c r="D7" s="28">
        <v>63.29</v>
      </c>
      <c r="E7" s="28">
        <v>60.45</v>
      </c>
      <c r="F7" s="28">
        <v>58.08</v>
      </c>
      <c r="G7" s="28">
        <v>97.54</v>
      </c>
      <c r="H7" s="28">
        <v>188.93</v>
      </c>
      <c r="I7" s="28">
        <v>235</v>
      </c>
      <c r="J7" s="28">
        <v>187.01</v>
      </c>
      <c r="K7" s="28">
        <v>181.68</v>
      </c>
      <c r="L7" s="28">
        <v>179.91</v>
      </c>
      <c r="M7" s="28">
        <v>175.96</v>
      </c>
      <c r="N7" s="28">
        <v>191.67</v>
      </c>
      <c r="O7" s="28">
        <v>188.43</v>
      </c>
      <c r="P7" s="28">
        <v>185.43</v>
      </c>
      <c r="Q7" s="28">
        <v>188.43</v>
      </c>
      <c r="R7" s="28">
        <v>192.18</v>
      </c>
      <c r="S7" s="28">
        <v>204</v>
      </c>
      <c r="T7" s="28">
        <v>206.1</v>
      </c>
      <c r="U7" s="28">
        <v>199</v>
      </c>
      <c r="V7" s="28">
        <v>188.53</v>
      </c>
      <c r="W7" s="28">
        <v>158.08000000000001</v>
      </c>
      <c r="X7" s="28">
        <v>189.27</v>
      </c>
      <c r="Y7" s="28">
        <v>178</v>
      </c>
      <c r="Z7" s="29"/>
      <c r="AA7" s="30">
        <f>IF(SUM(B7:Z7)&lt;&gt;0,AVERAGEIF(B7:Z7,"&lt;&gt;"""),"")</f>
        <v>163.02000000000001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10.55</v>
      </c>
      <c r="C14" s="57">
        <v>11.129</v>
      </c>
      <c r="D14" s="57">
        <v>13.511000000000001</v>
      </c>
      <c r="E14" s="57">
        <v>10.565</v>
      </c>
      <c r="F14" s="57">
        <v>11.761000000000001</v>
      </c>
      <c r="G14" s="57">
        <v>2.3690000000000002</v>
      </c>
      <c r="H14" s="57">
        <v>17.893999999999998</v>
      </c>
      <c r="I14" s="57">
        <v>28.780999999999999</v>
      </c>
      <c r="J14" s="57">
        <v>17.513999999999999</v>
      </c>
      <c r="K14" s="57">
        <v>22.515999999999998</v>
      </c>
      <c r="L14" s="57">
        <v>26.302000000000003</v>
      </c>
      <c r="M14" s="57">
        <v>26.448</v>
      </c>
      <c r="N14" s="57">
        <v>2.899</v>
      </c>
      <c r="O14" s="57">
        <v>0.60599999999999998</v>
      </c>
      <c r="P14" s="57">
        <v>1.9750000000000001</v>
      </c>
      <c r="Q14" s="57"/>
      <c r="R14" s="57">
        <v>0.30599999999999999</v>
      </c>
      <c r="S14" s="57"/>
      <c r="T14" s="57">
        <v>12.318</v>
      </c>
      <c r="U14" s="57">
        <v>2.319</v>
      </c>
      <c r="V14" s="57">
        <v>2.0289999999999999</v>
      </c>
      <c r="W14" s="57">
        <v>1.927</v>
      </c>
      <c r="X14" s="57">
        <v>1.9339999999999999</v>
      </c>
      <c r="Y14" s="57">
        <v>25.768999999999998</v>
      </c>
      <c r="Z14" s="58"/>
      <c r="AA14" s="59">
        <f t="shared" si="0"/>
        <v>251.422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10.55</v>
      </c>
      <c r="C16" s="62">
        <f t="shared" ref="C16:Z16" si="1">IF(LEN(C$2)&gt;0,SUM(C10:C15),"")</f>
        <v>11.129</v>
      </c>
      <c r="D16" s="62">
        <f t="shared" si="1"/>
        <v>13.511000000000001</v>
      </c>
      <c r="E16" s="62">
        <f t="shared" si="1"/>
        <v>10.565</v>
      </c>
      <c r="F16" s="62">
        <f t="shared" si="1"/>
        <v>11.761000000000001</v>
      </c>
      <c r="G16" s="62">
        <f t="shared" si="1"/>
        <v>2.3690000000000002</v>
      </c>
      <c r="H16" s="62">
        <f t="shared" si="1"/>
        <v>17.893999999999998</v>
      </c>
      <c r="I16" s="62">
        <f t="shared" si="1"/>
        <v>28.780999999999999</v>
      </c>
      <c r="J16" s="62">
        <f t="shared" si="1"/>
        <v>17.513999999999999</v>
      </c>
      <c r="K16" s="62">
        <f t="shared" si="1"/>
        <v>22.515999999999998</v>
      </c>
      <c r="L16" s="62">
        <f t="shared" si="1"/>
        <v>26.302000000000003</v>
      </c>
      <c r="M16" s="62">
        <f t="shared" si="1"/>
        <v>26.448</v>
      </c>
      <c r="N16" s="62">
        <f t="shared" si="1"/>
        <v>2.899</v>
      </c>
      <c r="O16" s="62">
        <f t="shared" si="1"/>
        <v>0.60599999999999998</v>
      </c>
      <c r="P16" s="62">
        <f t="shared" si="1"/>
        <v>1.9750000000000001</v>
      </c>
      <c r="Q16" s="62">
        <f t="shared" si="1"/>
        <v>0</v>
      </c>
      <c r="R16" s="62">
        <f t="shared" si="1"/>
        <v>0.30599999999999999</v>
      </c>
      <c r="S16" s="62">
        <f t="shared" si="1"/>
        <v>0</v>
      </c>
      <c r="T16" s="62">
        <f t="shared" si="1"/>
        <v>12.318</v>
      </c>
      <c r="U16" s="62">
        <f t="shared" si="1"/>
        <v>2.319</v>
      </c>
      <c r="V16" s="62">
        <f t="shared" si="1"/>
        <v>2.0289999999999999</v>
      </c>
      <c r="W16" s="62">
        <f t="shared" si="1"/>
        <v>1.927</v>
      </c>
      <c r="X16" s="62">
        <f t="shared" si="1"/>
        <v>1.9339999999999999</v>
      </c>
      <c r="Y16" s="62">
        <f t="shared" si="1"/>
        <v>25.768999999999998</v>
      </c>
      <c r="Z16" s="63" t="str">
        <f t="shared" si="1"/>
        <v/>
      </c>
      <c r="AA16" s="64">
        <f>SUM(AA10:AA15)</f>
        <v>251.422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1.9</v>
      </c>
      <c r="C19" s="72">
        <v>1.9</v>
      </c>
      <c r="D19" s="72">
        <v>1.9</v>
      </c>
      <c r="E19" s="72">
        <v>1.9</v>
      </c>
      <c r="F19" s="72">
        <v>1.9</v>
      </c>
      <c r="G19" s="72">
        <v>1.1000000000000001</v>
      </c>
      <c r="H19" s="72">
        <v>1.1000000000000001</v>
      </c>
      <c r="I19" s="72">
        <v>1.1000000000000001</v>
      </c>
      <c r="J19" s="72">
        <v>1.1000000000000001</v>
      </c>
      <c r="K19" s="72">
        <v>1.1000000000000001</v>
      </c>
      <c r="L19" s="72">
        <v>1.1000000000000001</v>
      </c>
      <c r="M19" s="72">
        <v>1.1000000000000001</v>
      </c>
      <c r="N19" s="72">
        <v>1.1000000000000001</v>
      </c>
      <c r="O19" s="72">
        <v>1.1000000000000001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19.400000000000002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8.327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8.327</v>
      </c>
    </row>
    <row r="21" spans="1:27" ht="24.95" customHeight="1" x14ac:dyDescent="0.2">
      <c r="A21" s="75" t="s">
        <v>16</v>
      </c>
      <c r="B21" s="80">
        <v>4.5670000000000002</v>
      </c>
      <c r="C21" s="81">
        <v>4.4589999999999996</v>
      </c>
      <c r="D21" s="81">
        <v>4.5129999999999999</v>
      </c>
      <c r="E21" s="81">
        <v>4.5119999999999996</v>
      </c>
      <c r="F21" s="81">
        <v>4.5129999999999999</v>
      </c>
      <c r="G21" s="81">
        <v>9.2970000000000006</v>
      </c>
      <c r="H21" s="81">
        <v>4.8369999999999997</v>
      </c>
      <c r="I21" s="81">
        <v>5.6459999999999999</v>
      </c>
      <c r="J21" s="81">
        <v>5.1359999999999992</v>
      </c>
      <c r="K21" s="81">
        <v>4.4039999999999999</v>
      </c>
      <c r="L21" s="81">
        <v>4.3769999999999998</v>
      </c>
      <c r="M21" s="81">
        <v>4.4050000000000002</v>
      </c>
      <c r="N21" s="81">
        <v>4</v>
      </c>
      <c r="O21" s="81">
        <v>4</v>
      </c>
      <c r="P21" s="81">
        <v>4</v>
      </c>
      <c r="Q21" s="81">
        <v>4</v>
      </c>
      <c r="R21" s="81">
        <v>4</v>
      </c>
      <c r="S21" s="81">
        <v>4</v>
      </c>
      <c r="T21" s="81">
        <v>4</v>
      </c>
      <c r="U21" s="81">
        <v>4</v>
      </c>
      <c r="V21" s="81">
        <v>4</v>
      </c>
      <c r="W21" s="81">
        <v>4</v>
      </c>
      <c r="X21" s="81">
        <v>4</v>
      </c>
      <c r="Y21" s="81">
        <v>4</v>
      </c>
      <c r="Z21" s="78"/>
      <c r="AA21" s="79">
        <f t="shared" si="2"/>
        <v>108.666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6.4670000000000005</v>
      </c>
      <c r="C25" s="88">
        <f t="shared" si="3"/>
        <v>6.359</v>
      </c>
      <c r="D25" s="88">
        <f t="shared" si="3"/>
        <v>6.4130000000000003</v>
      </c>
      <c r="E25" s="88">
        <f t="shared" si="3"/>
        <v>6.411999999999999</v>
      </c>
      <c r="F25" s="88">
        <f t="shared" si="3"/>
        <v>6.4130000000000003</v>
      </c>
      <c r="G25" s="88">
        <f t="shared" si="3"/>
        <v>18.724</v>
      </c>
      <c r="H25" s="88">
        <f t="shared" si="3"/>
        <v>5.9369999999999994</v>
      </c>
      <c r="I25" s="88">
        <f t="shared" si="3"/>
        <v>6.7460000000000004</v>
      </c>
      <c r="J25" s="88">
        <f t="shared" si="3"/>
        <v>6.2359999999999989</v>
      </c>
      <c r="K25" s="88">
        <f t="shared" si="3"/>
        <v>5.5039999999999996</v>
      </c>
      <c r="L25" s="88">
        <f t="shared" si="3"/>
        <v>5.4770000000000003</v>
      </c>
      <c r="M25" s="88">
        <f t="shared" si="3"/>
        <v>5.5050000000000008</v>
      </c>
      <c r="N25" s="88">
        <f t="shared" si="3"/>
        <v>5.0999999999999996</v>
      </c>
      <c r="O25" s="88">
        <f t="shared" si="3"/>
        <v>5.0999999999999996</v>
      </c>
      <c r="P25" s="88">
        <f t="shared" si="3"/>
        <v>4</v>
      </c>
      <c r="Q25" s="88">
        <f t="shared" si="3"/>
        <v>4</v>
      </c>
      <c r="R25" s="88">
        <f t="shared" si="3"/>
        <v>4</v>
      </c>
      <c r="S25" s="88">
        <f t="shared" si="3"/>
        <v>4</v>
      </c>
      <c r="T25" s="88">
        <f t="shared" si="3"/>
        <v>4</v>
      </c>
      <c r="U25" s="88">
        <f t="shared" si="3"/>
        <v>4</v>
      </c>
      <c r="V25" s="88">
        <f t="shared" si="3"/>
        <v>4</v>
      </c>
      <c r="W25" s="88">
        <f t="shared" si="3"/>
        <v>4</v>
      </c>
      <c r="X25" s="88">
        <f t="shared" si="3"/>
        <v>4</v>
      </c>
      <c r="Y25" s="88">
        <f t="shared" si="3"/>
        <v>4</v>
      </c>
      <c r="Z25" s="89">
        <f t="shared" si="3"/>
        <v>0</v>
      </c>
      <c r="AA25" s="90">
        <f t="shared" si="3"/>
        <v>136.393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17.016999999999999</v>
      </c>
      <c r="C29" s="77">
        <v>17.488</v>
      </c>
      <c r="D29" s="77">
        <v>19.923999999999999</v>
      </c>
      <c r="E29" s="77">
        <v>16.977</v>
      </c>
      <c r="F29" s="77">
        <v>18.173999999999999</v>
      </c>
      <c r="G29" s="77">
        <v>21.093</v>
      </c>
      <c r="H29" s="77">
        <v>23.831</v>
      </c>
      <c r="I29" s="77">
        <v>35.527000000000001</v>
      </c>
      <c r="J29" s="77">
        <v>23.75</v>
      </c>
      <c r="K29" s="77">
        <v>28.02</v>
      </c>
      <c r="L29" s="77">
        <v>31.779</v>
      </c>
      <c r="M29" s="77">
        <v>31.952999999999999</v>
      </c>
      <c r="N29" s="77">
        <v>7.9989999999999997</v>
      </c>
      <c r="O29" s="77">
        <v>5.7060000000000004</v>
      </c>
      <c r="P29" s="77">
        <v>5.9749999999999996</v>
      </c>
      <c r="Q29" s="77">
        <v>4</v>
      </c>
      <c r="R29" s="77">
        <v>4.306</v>
      </c>
      <c r="S29" s="77">
        <v>4</v>
      </c>
      <c r="T29" s="77">
        <v>16.318000000000001</v>
      </c>
      <c r="U29" s="77">
        <v>6.319</v>
      </c>
      <c r="V29" s="77">
        <v>6.0289999999999999</v>
      </c>
      <c r="W29" s="77">
        <v>5.9269999999999996</v>
      </c>
      <c r="X29" s="77">
        <v>5.9340000000000002</v>
      </c>
      <c r="Y29" s="77">
        <v>29.768999999999998</v>
      </c>
      <c r="Z29" s="78"/>
      <c r="AA29" s="79">
        <f>SUM(B29:Z29)</f>
        <v>387.81500000000011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17.016999999999999</v>
      </c>
      <c r="C31" s="62">
        <f t="shared" si="4"/>
        <v>17.488</v>
      </c>
      <c r="D31" s="62">
        <f t="shared" si="4"/>
        <v>19.923999999999999</v>
      </c>
      <c r="E31" s="62">
        <f t="shared" si="4"/>
        <v>16.977</v>
      </c>
      <c r="F31" s="62">
        <f t="shared" si="4"/>
        <v>18.173999999999999</v>
      </c>
      <c r="G31" s="62">
        <f t="shared" si="4"/>
        <v>21.093</v>
      </c>
      <c r="H31" s="62">
        <f t="shared" si="4"/>
        <v>23.831</v>
      </c>
      <c r="I31" s="62">
        <f t="shared" si="4"/>
        <v>35.527000000000001</v>
      </c>
      <c r="J31" s="62">
        <f t="shared" si="4"/>
        <v>23.75</v>
      </c>
      <c r="K31" s="62">
        <f t="shared" si="4"/>
        <v>28.02</v>
      </c>
      <c r="L31" s="62">
        <f t="shared" si="4"/>
        <v>31.779</v>
      </c>
      <c r="M31" s="62">
        <f t="shared" si="4"/>
        <v>31.952999999999999</v>
      </c>
      <c r="N31" s="62">
        <f t="shared" si="4"/>
        <v>7.9989999999999997</v>
      </c>
      <c r="O31" s="62">
        <f t="shared" si="4"/>
        <v>5.7060000000000004</v>
      </c>
      <c r="P31" s="62">
        <f t="shared" si="4"/>
        <v>5.9749999999999996</v>
      </c>
      <c r="Q31" s="62">
        <f t="shared" si="4"/>
        <v>4</v>
      </c>
      <c r="R31" s="62">
        <f t="shared" si="4"/>
        <v>4.306</v>
      </c>
      <c r="S31" s="62">
        <f t="shared" si="4"/>
        <v>4</v>
      </c>
      <c r="T31" s="62">
        <f t="shared" si="4"/>
        <v>16.318000000000001</v>
      </c>
      <c r="U31" s="62">
        <f t="shared" si="4"/>
        <v>6.319</v>
      </c>
      <c r="V31" s="62">
        <f t="shared" si="4"/>
        <v>6.0289999999999999</v>
      </c>
      <c r="W31" s="62">
        <f t="shared" si="4"/>
        <v>5.9269999999999996</v>
      </c>
      <c r="X31" s="62">
        <f t="shared" si="4"/>
        <v>5.9340000000000002</v>
      </c>
      <c r="Y31" s="62">
        <f t="shared" si="4"/>
        <v>29.768999999999998</v>
      </c>
      <c r="Z31" s="63">
        <f t="shared" si="4"/>
        <v>0</v>
      </c>
      <c r="AA31" s="64">
        <f t="shared" si="4"/>
        <v>387.81500000000011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17.017000000000003</v>
      </c>
      <c r="C51" s="88">
        <f t="shared" si="10"/>
        <v>17.488</v>
      </c>
      <c r="D51" s="88">
        <f t="shared" si="10"/>
        <v>19.923999999999999</v>
      </c>
      <c r="E51" s="88">
        <f t="shared" si="10"/>
        <v>16.976999999999997</v>
      </c>
      <c r="F51" s="88">
        <f t="shared" si="10"/>
        <v>18.173999999999999</v>
      </c>
      <c r="G51" s="88">
        <f t="shared" si="10"/>
        <v>21.093</v>
      </c>
      <c r="H51" s="88">
        <f t="shared" si="10"/>
        <v>23.830999999999996</v>
      </c>
      <c r="I51" s="88">
        <f t="shared" si="10"/>
        <v>35.527000000000001</v>
      </c>
      <c r="J51" s="88">
        <f t="shared" si="10"/>
        <v>23.75</v>
      </c>
      <c r="K51" s="88">
        <f t="shared" si="10"/>
        <v>28.019999999999996</v>
      </c>
      <c r="L51" s="88">
        <f t="shared" si="10"/>
        <v>31.779000000000003</v>
      </c>
      <c r="M51" s="88">
        <f t="shared" si="10"/>
        <v>31.953000000000003</v>
      </c>
      <c r="N51" s="88">
        <f t="shared" si="10"/>
        <v>7.9989999999999997</v>
      </c>
      <c r="O51" s="88">
        <f t="shared" si="10"/>
        <v>5.7059999999999995</v>
      </c>
      <c r="P51" s="88">
        <f t="shared" si="10"/>
        <v>5.9749999999999996</v>
      </c>
      <c r="Q51" s="88">
        <f t="shared" si="10"/>
        <v>4</v>
      </c>
      <c r="R51" s="88">
        <f t="shared" si="10"/>
        <v>4.306</v>
      </c>
      <c r="S51" s="88">
        <f t="shared" si="10"/>
        <v>4</v>
      </c>
      <c r="T51" s="88">
        <f t="shared" si="10"/>
        <v>16.317999999999998</v>
      </c>
      <c r="U51" s="88">
        <f t="shared" si="10"/>
        <v>6.319</v>
      </c>
      <c r="V51" s="88">
        <f t="shared" si="10"/>
        <v>6.0289999999999999</v>
      </c>
      <c r="W51" s="88">
        <f t="shared" si="10"/>
        <v>5.9269999999999996</v>
      </c>
      <c r="X51" s="88">
        <f t="shared" si="10"/>
        <v>5.9340000000000002</v>
      </c>
      <c r="Y51" s="88">
        <f t="shared" si="10"/>
        <v>29.768999999999998</v>
      </c>
      <c r="Z51" s="89">
        <f t="shared" si="10"/>
        <v>0</v>
      </c>
      <c r="AA51" s="105">
        <f>SUM(B51:Z51)</f>
        <v>387.81500000000011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P29" sqref="P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-11.1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>
        <v>-26.7</v>
      </c>
      <c r="Z4" s="19"/>
      <c r="AA4" s="112">
        <f>SUM(B4:Z4)</f>
        <v>-37.799999999999997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103.66</v>
      </c>
      <c r="C7" s="118">
        <v>111.85</v>
      </c>
      <c r="D7" s="118">
        <v>63.29</v>
      </c>
      <c r="E7" s="118">
        <v>60.45</v>
      </c>
      <c r="F7" s="118">
        <v>58.08</v>
      </c>
      <c r="G7" s="118">
        <v>97.54</v>
      </c>
      <c r="H7" s="118">
        <v>188.93</v>
      </c>
      <c r="I7" s="118">
        <v>235</v>
      </c>
      <c r="J7" s="118">
        <v>187.01</v>
      </c>
      <c r="K7" s="118">
        <v>181.68</v>
      </c>
      <c r="L7" s="118">
        <v>179.91</v>
      </c>
      <c r="M7" s="118">
        <v>175.96</v>
      </c>
      <c r="N7" s="118">
        <v>191.67</v>
      </c>
      <c r="O7" s="118">
        <v>188.43</v>
      </c>
      <c r="P7" s="118">
        <v>185.43</v>
      </c>
      <c r="Q7" s="118">
        <v>188.43</v>
      </c>
      <c r="R7" s="118">
        <v>192.18</v>
      </c>
      <c r="S7" s="118">
        <v>204</v>
      </c>
      <c r="T7" s="118">
        <v>206.1</v>
      </c>
      <c r="U7" s="118">
        <v>199</v>
      </c>
      <c r="V7" s="118">
        <v>188.53</v>
      </c>
      <c r="W7" s="118">
        <v>158.08000000000001</v>
      </c>
      <c r="X7" s="118">
        <v>189.27</v>
      </c>
      <c r="Y7" s="118">
        <v>178</v>
      </c>
      <c r="Z7" s="119"/>
      <c r="AA7" s="120">
        <f>IF(SUM(B7:Z7)&lt;&gt;0,AVERAGEIF(B7:Z7,"&lt;&gt;"""),"")</f>
        <v>163.02000000000001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>
        <v>11.1</v>
      </c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>
        <v>26.7</v>
      </c>
      <c r="Z15" s="132"/>
      <c r="AA15" s="133">
        <f t="shared" si="0"/>
        <v>37.799999999999997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11.1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26.7</v>
      </c>
      <c r="Z16" s="137" t="str">
        <f t="shared" si="1"/>
        <v/>
      </c>
      <c r="AA16" s="90">
        <f t="shared" si="0"/>
        <v>37.799999999999997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2021-12-26T21:21:59Z</dcterms:created>
  <dcterms:modified xsi:type="dcterms:W3CDTF">2021-12-26T21:22:00Z</dcterms:modified>
</cp:coreProperties>
</file>