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<sst xmlns="http://schemas.openxmlformats.org/spreadsheetml/2006/main" count="117" uniqueCount="53">
  <si>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25/12/2021 23:26:12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</si>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</sst>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37.933</c:v>
                </c:pt>
                <c:pt idx="12">
                  <c:v>7.9729999999999999</c:v>
                </c:pt>
                <c:pt idx="13">
                  <c:v>15.146000000000001</c:v>
                </c:pt>
                <c:pt idx="14">
                  <c:v>5.2249999999999996</c:v>
                </c:pt>
                <c:pt idx="17">
                  <c:v>6.5549999999999997</c:v>
                </c:pt>
                <c:pt idx="18">
                  <c:v>14.323</c:v>
                </c:pt>
                <c:pt idx="19">
                  <c:v>12.608000000000001</c:v>
                </c:pt>
                <c:pt idx="20">
                  <c:v>2.4060000000000001</c:v>
                </c:pt>
                <c:pt idx="21">
                  <c:v>0.53200000000000003</c:v>
                </c:pt>
                <c:pt idx="22">
                  <c:v>18.082999999999998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26.8</c:v>
                </c:pt>
                <c:pt idx="8">
                  <c:v>38</c:v>
                </c:pt>
                <c:pt idx="9">
                  <c:v>20.5</c:v>
                </c:pt>
                <c:pt idx="10">
                  <c:v>33.1</c:v>
                </c:pt>
                <c:pt idx="11">
                  <c:v>52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13.914</c:v>
                </c:pt>
                <c:pt idx="1">
                  <c:v>9.8050000000000015</c:v>
                </c:pt>
                <c:pt idx="2">
                  <c:v>24.587</c:v>
                </c:pt>
                <c:pt idx="3">
                  <c:v>31.908000000000001</c:v>
                </c:pt>
                <c:pt idx="5">
                  <c:v>3.6120000000000001</c:v>
                </c:pt>
                <c:pt idx="6">
                  <c:v>1.034</c:v>
                </c:pt>
                <c:pt idx="12">
                  <c:v>0.755</c:v>
                </c:pt>
                <c:pt idx="13">
                  <c:v>1.468</c:v>
                </c:pt>
                <c:pt idx="14">
                  <c:v>1.234</c:v>
                </c:pt>
                <c:pt idx="16">
                  <c:v>0.84499999999999997</c:v>
                </c:pt>
                <c:pt idx="19">
                  <c:v>0.997</c:v>
                </c:pt>
                <c:pt idx="20">
                  <c:v>0.80200000000000005</c:v>
                </c:pt>
                <c:pt idx="22">
                  <c:v>1.1299999999999999</c:v>
                </c:pt>
                <c:pt idx="23">
                  <c:v>63.747000000000007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4777840"/>
        <c:axId val="234778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24.73</c:v>
                </c:pt>
                <c:pt idx="1">
                  <c:v>19.503999999999998</c:v>
                </c:pt>
                <c:pt idx="2">
                  <c:v>72.236000000000004</c:v>
                </c:pt>
                <c:pt idx="3">
                  <c:v>41.544000000000004</c:v>
                </c:pt>
                <c:pt idx="4">
                  <c:v>9.593</c:v>
                </c:pt>
                <c:pt idx="5">
                  <c:v>14.975999999999999</c:v>
                </c:pt>
                <c:pt idx="6">
                  <c:v>11.563000000000001</c:v>
                </c:pt>
                <c:pt idx="7">
                  <c:v>38.669000000000004</c:v>
                </c:pt>
                <c:pt idx="8">
                  <c:v>54.289000000000001</c:v>
                </c:pt>
                <c:pt idx="9">
                  <c:v>36.248000000000005</c:v>
                </c:pt>
                <c:pt idx="10">
                  <c:v>48.336000000000006</c:v>
                </c:pt>
                <c:pt idx="11">
                  <c:v>53.571000000000005</c:v>
                </c:pt>
                <c:pt idx="12">
                  <c:v>10.693</c:v>
                </c:pt>
                <c:pt idx="13">
                  <c:v>18.092000000000002</c:v>
                </c:pt>
                <c:pt idx="14">
                  <c:v>9.7289999999999992</c:v>
                </c:pt>
                <c:pt idx="15">
                  <c:v>3.2609999999999992</c:v>
                </c:pt>
                <c:pt idx="16">
                  <c:v>1.9290000000000003</c:v>
                </c:pt>
                <c:pt idx="17">
                  <c:v>8.4</c:v>
                </c:pt>
                <c:pt idx="18">
                  <c:v>16.559999999999999</c:v>
                </c:pt>
                <c:pt idx="19">
                  <c:v>15.48</c:v>
                </c:pt>
                <c:pt idx="20">
                  <c:v>5.0599999999999996</c:v>
                </c:pt>
                <c:pt idx="21">
                  <c:v>3.8200000000000003</c:v>
                </c:pt>
                <c:pt idx="22">
                  <c:v>22.776</c:v>
                </c:pt>
                <c:pt idx="23">
                  <c:v>70.899999999999991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77840"/>
        <c:axId val="234778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186.51</c:v>
                </c:pt>
                <c:pt idx="1">
                  <c:v>162.86000000000001</c:v>
                </c:pt>
                <c:pt idx="2">
                  <c:v>191.72</c:v>
                </c:pt>
                <c:pt idx="3">
                  <c:v>183.78</c:v>
                </c:pt>
                <c:pt idx="4">
                  <c:v>125.75</c:v>
                </c:pt>
                <c:pt idx="5">
                  <c:v>153.38999999999999</c:v>
                </c:pt>
                <c:pt idx="6">
                  <c:v>132.24</c:v>
                </c:pt>
                <c:pt idx="7">
                  <c:v>172.08</c:v>
                </c:pt>
                <c:pt idx="8">
                  <c:v>150.9</c:v>
                </c:pt>
                <c:pt idx="9">
                  <c:v>179.26</c:v>
                </c:pt>
                <c:pt idx="10">
                  <c:v>186.92</c:v>
                </c:pt>
                <c:pt idx="11">
                  <c:v>200.37</c:v>
                </c:pt>
                <c:pt idx="12">
                  <c:v>199.41</c:v>
                </c:pt>
                <c:pt idx="13">
                  <c:v>192.75</c:v>
                </c:pt>
                <c:pt idx="14">
                  <c:v>192.3</c:v>
                </c:pt>
                <c:pt idx="15">
                  <c:v>187.38</c:v>
                </c:pt>
                <c:pt idx="16">
                  <c:v>193.69</c:v>
                </c:pt>
                <c:pt idx="17">
                  <c:v>216.44</c:v>
                </c:pt>
                <c:pt idx="18">
                  <c:v>220.2</c:v>
                </c:pt>
                <c:pt idx="19">
                  <c:v>241.86</c:v>
                </c:pt>
                <c:pt idx="20">
                  <c:v>199.57</c:v>
                </c:pt>
                <c:pt idx="21">
                  <c:v>188.36</c:v>
                </c:pt>
                <c:pt idx="22">
                  <c:v>215.08</c:v>
                </c:pt>
                <c:pt idx="23">
                  <c:v>214.89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79016"/>
        <c:axId val="234778624"/>
      </c:lineChart>
      <c:catAx>
        <c:axId val="23477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78232"/>
        <c:crosses val="autoZero"/>
        <c:auto val="1"/>
        <c:lblAlgn val="ctr"/>
        <c:lblOffset val="100"/>
        <c:noMultiLvlLbl val="0"/>
      </c:catAx>
      <c:valAx>
        <c:axId val="23477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77840"/>
        <c:crosses val="autoZero"/>
        <c:crossBetween val="between"/>
      </c:valAx>
      <c:valAx>
        <c:axId val="234778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79016"/>
        <c:crosses val="max"/>
        <c:crossBetween val="between"/>
      </c:valAx>
      <c:catAx>
        <c:axId val="234779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477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24.741</v>
      </c>
      <c r="C4" s="18">
        <v>19.492000000000001</v>
      </c>
      <c r="D4" s="18">
        <v>72.25800000000001</v>
      </c>
      <c r="E4" s="18">
        <v>41.567</v>
      </c>
      <c r="F4" s="18">
        <v>9.593</v>
      </c>
      <c r="G4" s="18">
        <v>14.976000000000001</v>
      </c>
      <c r="H4" s="18">
        <v>11.563000000000001</v>
      </c>
      <c r="I4" s="18">
        <v>38.680000000000007</v>
      </c>
      <c r="J4" s="18">
        <v>54.26</v>
      </c>
      <c r="K4" s="18">
        <v>36.262999999999998</v>
      </c>
      <c r="L4" s="18">
        <v>48.357999999999997</v>
      </c>
      <c r="M4" s="18">
        <v>53.591999999999999</v>
      </c>
      <c r="N4" s="18">
        <v>10.693</v>
      </c>
      <c r="O4" s="18">
        <v>18.092000000000002</v>
      </c>
      <c r="P4" s="18">
        <v>9.7289999999999992</v>
      </c>
      <c r="Q4" s="18">
        <v>3.2610000000000001</v>
      </c>
      <c r="R4" s="18">
        <v>1.929</v>
      </c>
      <c r="S4" s="18">
        <v>8.4</v>
      </c>
      <c r="T4" s="18">
        <v>16.560000000000002</v>
      </c>
      <c r="U4" s="18">
        <v>15.48</v>
      </c>
      <c r="V4" s="18">
        <v>5.0599999999999996</v>
      </c>
      <c r="W4" s="18">
        <v>3.8200000000000003</v>
      </c>
      <c r="X4" s="18">
        <v>22.777000000000001</v>
      </c>
      <c r="Y4" s="18">
        <v>70.927999999999997</v>
      </c>
      <c r="Z4" s="19"/>
      <c r="AA4" s="20">
        <f>SUM(B4:Z4)</f>
        <v>612.072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186.51</v>
      </c>
      <c r="C7" s="28">
        <v>162.86000000000001</v>
      </c>
      <c r="D7" s="28">
        <v>191.72</v>
      </c>
      <c r="E7" s="28">
        <v>183.78</v>
      </c>
      <c r="F7" s="28">
        <v>125.75</v>
      </c>
      <c r="G7" s="28">
        <v>153.38999999999999</v>
      </c>
      <c r="H7" s="28">
        <v>132.24</v>
      </c>
      <c r="I7" s="28">
        <v>172.08</v>
      </c>
      <c r="J7" s="28">
        <v>150.9</v>
      </c>
      <c r="K7" s="28">
        <v>179.26</v>
      </c>
      <c r="L7" s="28">
        <v>186.92</v>
      </c>
      <c r="M7" s="28">
        <v>200.37</v>
      </c>
      <c r="N7" s="28">
        <v>199.41</v>
      </c>
      <c r="O7" s="28">
        <v>192.75</v>
      </c>
      <c r="P7" s="28">
        <v>192.3</v>
      </c>
      <c r="Q7" s="28">
        <v>187.38</v>
      </c>
      <c r="R7" s="28">
        <v>193.69</v>
      </c>
      <c r="S7" s="28">
        <v>216.44</v>
      </c>
      <c r="T7" s="28">
        <v>220.2</v>
      </c>
      <c r="U7" s="28">
        <v>241.86</v>
      </c>
      <c r="V7" s="28">
        <v>199.57</v>
      </c>
      <c r="W7" s="28">
        <v>188.36</v>
      </c>
      <c r="X7" s="28">
        <v>215.08</v>
      </c>
      <c r="Y7" s="28">
        <v>214.89</v>
      </c>
      <c r="Z7" s="29"/>
      <c r="AA7" s="30">
        <f>IF(SUM(B7:Z7)&lt;&gt;0,AVERAGEIF(B7:Z7,"&lt;&gt;"""),"")</f>
        <v>186.98791666666671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37.933</v>
      </c>
      <c r="E12" s="52"/>
      <c r="F12" s="52"/>
      <c r="G12" s="52"/>
      <c r="H12" s="52"/>
      <c r="I12" s="52"/>
      <c r="J12" s="52"/>
      <c r="K12" s="52"/>
      <c r="L12" s="52"/>
      <c r="M12" s="52"/>
      <c r="N12" s="52">
        <v>7.9729999999999999</v>
      </c>
      <c r="O12" s="52">
        <v>15.146000000000001</v>
      </c>
      <c r="P12" s="52">
        <v>5.2249999999999996</v>
      </c>
      <c r="Q12" s="52"/>
      <c r="R12" s="52"/>
      <c r="S12" s="52">
        <v>6.5549999999999997</v>
      </c>
      <c r="T12" s="52">
        <v>14.323</v>
      </c>
      <c r="U12" s="52">
        <v>12.608000000000001</v>
      </c>
      <c r="V12" s="52">
        <v>2.4060000000000001</v>
      </c>
      <c r="W12" s="52">
        <v>0.53200000000000003</v>
      </c>
      <c r="X12" s="52">
        <v>18.082999999999998</v>
      </c>
      <c r="Y12" s="52">
        <v>4</v>
      </c>
      <c r="Z12" s="53"/>
      <c r="AA12" s="54">
        <f t="shared" si="0"/>
        <v>124.78400000000001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13.914</v>
      </c>
      <c r="C14" s="57">
        <v>9.8050000000000015</v>
      </c>
      <c r="D14" s="57">
        <v>24.587</v>
      </c>
      <c r="E14" s="57">
        <v>31.908000000000001</v>
      </c>
      <c r="F14" s="57"/>
      <c r="G14" s="57">
        <v>3.6120000000000001</v>
      </c>
      <c r="H14" s="57">
        <v>1.034</v>
      </c>
      <c r="I14" s="57"/>
      <c r="J14" s="57"/>
      <c r="K14" s="57"/>
      <c r="L14" s="57"/>
      <c r="M14" s="57"/>
      <c r="N14" s="57">
        <v>0.755</v>
      </c>
      <c r="O14" s="57">
        <v>1.468</v>
      </c>
      <c r="P14" s="57">
        <v>1.234</v>
      </c>
      <c r="Q14" s="57"/>
      <c r="R14" s="57">
        <v>0.84499999999999997</v>
      </c>
      <c r="S14" s="57"/>
      <c r="T14" s="57"/>
      <c r="U14" s="57">
        <v>0.997</v>
      </c>
      <c r="V14" s="57">
        <v>0.80200000000000005</v>
      </c>
      <c r="W14" s="57"/>
      <c r="X14" s="57">
        <v>1.1299999999999999</v>
      </c>
      <c r="Y14" s="57">
        <v>63.747000000000007</v>
      </c>
      <c r="Z14" s="58"/>
      <c r="AA14" s="59">
        <f t="shared" si="0"/>
        <v>155.83799999999999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13.914</v>
      </c>
      <c r="C16" s="62">
        <f t="shared" ref="C16:Z16" si="1">IF(LEN(C$2)&gt;0,SUM(C10:C15),"")</f>
        <v>9.8050000000000015</v>
      </c>
      <c r="D16" s="62">
        <f t="shared" si="1"/>
        <v>62.519999999999996</v>
      </c>
      <c r="E16" s="62">
        <f t="shared" si="1"/>
        <v>31.908000000000001</v>
      </c>
      <c r="F16" s="62">
        <f t="shared" si="1"/>
        <v>0</v>
      </c>
      <c r="G16" s="62">
        <f t="shared" si="1"/>
        <v>3.6120000000000001</v>
      </c>
      <c r="H16" s="62">
        <f t="shared" si="1"/>
        <v>1.034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8.7279999999999998</v>
      </c>
      <c r="O16" s="62">
        <f t="shared" si="1"/>
        <v>16.614000000000001</v>
      </c>
      <c r="P16" s="62">
        <f t="shared" si="1"/>
        <v>6.4589999999999996</v>
      </c>
      <c r="Q16" s="62">
        <f t="shared" si="1"/>
        <v>0</v>
      </c>
      <c r="R16" s="62">
        <f t="shared" si="1"/>
        <v>0.84499999999999997</v>
      </c>
      <c r="S16" s="62">
        <f t="shared" si="1"/>
        <v>6.5549999999999997</v>
      </c>
      <c r="T16" s="62">
        <f t="shared" si="1"/>
        <v>14.323</v>
      </c>
      <c r="U16" s="62">
        <f t="shared" si="1"/>
        <v>13.605</v>
      </c>
      <c r="V16" s="62">
        <f t="shared" si="1"/>
        <v>3.2080000000000002</v>
      </c>
      <c r="W16" s="62">
        <f t="shared" si="1"/>
        <v>0.53200000000000003</v>
      </c>
      <c r="X16" s="62">
        <f t="shared" si="1"/>
        <v>19.212999999999997</v>
      </c>
      <c r="Y16" s="62">
        <f t="shared" si="1"/>
        <v>67.747000000000014</v>
      </c>
      <c r="Z16" s="63" t="str">
        <f t="shared" si="1"/>
        <v/>
      </c>
      <c r="AA16" s="64">
        <f>SUM(AA10:AA15)</f>
        <v>280.62200000000001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2.2160000000000002</v>
      </c>
      <c r="C20" s="77">
        <v>2.2440000000000002</v>
      </c>
      <c r="D20" s="77">
        <v>2.2320000000000002</v>
      </c>
      <c r="E20" s="77">
        <v>2.218</v>
      </c>
      <c r="F20" s="77">
        <v>2.2320000000000002</v>
      </c>
      <c r="G20" s="77">
        <v>2.3260000000000001</v>
      </c>
      <c r="H20" s="77">
        <v>2.4670000000000001</v>
      </c>
      <c r="I20" s="77">
        <v>2.5259999999999998</v>
      </c>
      <c r="J20" s="77">
        <v>2.6240000000000001</v>
      </c>
      <c r="K20" s="77">
        <v>2.7290000000000001</v>
      </c>
      <c r="L20" s="77">
        <v>2.84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26.653999999999996</v>
      </c>
    </row>
    <row r="21" spans="1:27" ht="24.95" customHeight="1" x14ac:dyDescent="0.2">
      <c r="A21" s="75" t="s">
        <v>16</v>
      </c>
      <c r="B21" s="80">
        <v>8.6110000000000007</v>
      </c>
      <c r="C21" s="81">
        <v>7.4429999999999996</v>
      </c>
      <c r="D21" s="81">
        <v>7.5060000000000002</v>
      </c>
      <c r="E21" s="81">
        <v>7.4410000000000007</v>
      </c>
      <c r="F21" s="81">
        <v>7.3609999999999998</v>
      </c>
      <c r="G21" s="81">
        <v>9.0380000000000003</v>
      </c>
      <c r="H21" s="81">
        <v>8.0619999999999994</v>
      </c>
      <c r="I21" s="81">
        <v>9.354000000000001</v>
      </c>
      <c r="J21" s="81">
        <v>13.635999999999999</v>
      </c>
      <c r="K21" s="81">
        <v>13.033999999999999</v>
      </c>
      <c r="L21" s="81">
        <v>12.417999999999999</v>
      </c>
      <c r="M21" s="81">
        <v>1.5920000000000001</v>
      </c>
      <c r="N21" s="81">
        <v>1.9650000000000001</v>
      </c>
      <c r="O21" s="81">
        <v>1.4780000000000002</v>
      </c>
      <c r="P21" s="81">
        <v>3.27</v>
      </c>
      <c r="Q21" s="81">
        <v>3.2610000000000001</v>
      </c>
      <c r="R21" s="81">
        <v>1.0840000000000001</v>
      </c>
      <c r="S21" s="81">
        <v>1.845</v>
      </c>
      <c r="T21" s="81">
        <v>2.2370000000000001</v>
      </c>
      <c r="U21" s="81">
        <v>1.875</v>
      </c>
      <c r="V21" s="81">
        <v>1.8519999999999999</v>
      </c>
      <c r="W21" s="81">
        <v>3.2880000000000003</v>
      </c>
      <c r="X21" s="81">
        <v>3.5640000000000001</v>
      </c>
      <c r="Y21" s="81">
        <v>3.181</v>
      </c>
      <c r="Z21" s="78"/>
      <c r="AA21" s="79">
        <f t="shared" si="2"/>
        <v>134.39599999999999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10.827000000000002</v>
      </c>
      <c r="C25" s="88">
        <f t="shared" ref="C25:Z25" si="3">IF(LEN(C$2)&gt;0,SUM(C19:C24),"")</f>
        <v>9.6869999999999994</v>
      </c>
      <c r="D25" s="88">
        <f t="shared" si="3"/>
        <v>9.7379999999999995</v>
      </c>
      <c r="E25" s="88">
        <f t="shared" si="3"/>
        <v>9.6590000000000007</v>
      </c>
      <c r="F25" s="88">
        <f t="shared" si="3"/>
        <v>9.593</v>
      </c>
      <c r="G25" s="88">
        <f t="shared" si="3"/>
        <v>11.364000000000001</v>
      </c>
      <c r="H25" s="88">
        <f t="shared" si="3"/>
        <v>10.529</v>
      </c>
      <c r="I25" s="88">
        <f t="shared" si="3"/>
        <v>11.88</v>
      </c>
      <c r="J25" s="88">
        <f t="shared" si="3"/>
        <v>16.259999999999998</v>
      </c>
      <c r="K25" s="88">
        <f t="shared" si="3"/>
        <v>15.762999999999998</v>
      </c>
      <c r="L25" s="88">
        <f t="shared" si="3"/>
        <v>15.257999999999999</v>
      </c>
      <c r="M25" s="88">
        <f t="shared" si="3"/>
        <v>1.5920000000000001</v>
      </c>
      <c r="N25" s="88">
        <f t="shared" si="3"/>
        <v>1.9650000000000001</v>
      </c>
      <c r="O25" s="88">
        <f t="shared" si="3"/>
        <v>1.4780000000000002</v>
      </c>
      <c r="P25" s="88">
        <f t="shared" si="3"/>
        <v>3.27</v>
      </c>
      <c r="Q25" s="88">
        <f t="shared" si="3"/>
        <v>3.2610000000000001</v>
      </c>
      <c r="R25" s="88">
        <f t="shared" si="3"/>
        <v>1.0840000000000001</v>
      </c>
      <c r="S25" s="88">
        <f t="shared" si="3"/>
        <v>1.845</v>
      </c>
      <c r="T25" s="88">
        <f t="shared" si="3"/>
        <v>2.2370000000000001</v>
      </c>
      <c r="U25" s="88">
        <f t="shared" si="3"/>
        <v>1.875</v>
      </c>
      <c r="V25" s="88">
        <f t="shared" si="3"/>
        <v>1.8519999999999999</v>
      </c>
      <c r="W25" s="88">
        <f t="shared" si="3"/>
        <v>3.2880000000000003</v>
      </c>
      <c r="X25" s="88">
        <f t="shared" si="3"/>
        <v>3.5640000000000001</v>
      </c>
      <c r="Y25" s="88">
        <f t="shared" si="3"/>
        <v>3.181</v>
      </c>
      <c r="Z25" s="89" t="str">
        <f t="shared" si="3"/>
        <v/>
      </c>
      <c r="AA25" s="90">
        <f>SUM(AA19:AA24)</f>
        <v>161.04999999999998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24.741</v>
      </c>
      <c r="C29" s="77">
        <v>19.492000000000001</v>
      </c>
      <c r="D29" s="77">
        <v>72.257999999999996</v>
      </c>
      <c r="E29" s="77">
        <v>41.567</v>
      </c>
      <c r="F29" s="77">
        <v>9.593</v>
      </c>
      <c r="G29" s="77">
        <v>14.976000000000001</v>
      </c>
      <c r="H29" s="77">
        <v>11.563000000000001</v>
      </c>
      <c r="I29" s="77">
        <v>11.88</v>
      </c>
      <c r="J29" s="77">
        <v>16.260000000000002</v>
      </c>
      <c r="K29" s="77">
        <v>15.763</v>
      </c>
      <c r="L29" s="77">
        <v>15.257999999999999</v>
      </c>
      <c r="M29" s="77">
        <v>1.5920000000000001</v>
      </c>
      <c r="N29" s="77">
        <v>10.693</v>
      </c>
      <c r="O29" s="77">
        <v>18.091999999999999</v>
      </c>
      <c r="P29" s="77">
        <v>9.7289999999999992</v>
      </c>
      <c r="Q29" s="77">
        <v>3.2610000000000001</v>
      </c>
      <c r="R29" s="77">
        <v>1.929</v>
      </c>
      <c r="S29" s="77">
        <v>8.4</v>
      </c>
      <c r="T29" s="77">
        <v>16.559999999999999</v>
      </c>
      <c r="U29" s="77">
        <v>15.48</v>
      </c>
      <c r="V29" s="77">
        <v>5.0599999999999996</v>
      </c>
      <c r="W29" s="77">
        <v>3.82</v>
      </c>
      <c r="X29" s="77">
        <v>22.777000000000001</v>
      </c>
      <c r="Y29" s="77">
        <v>70.927999999999997</v>
      </c>
      <c r="Z29" s="78"/>
      <c r="AA29" s="79">
        <f>SUM(B29:Z29)</f>
        <v>441.67199999999991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24.741</v>
      </c>
      <c r="C31" s="62">
        <f t="shared" ref="C31:Z31" si="4">IF(LEN(C$2)&gt;0,SUM(C28:C30),"")</f>
        <v>19.492000000000001</v>
      </c>
      <c r="D31" s="62">
        <f t="shared" si="4"/>
        <v>72.257999999999996</v>
      </c>
      <c r="E31" s="62">
        <f t="shared" si="4"/>
        <v>41.567</v>
      </c>
      <c r="F31" s="62">
        <f t="shared" si="4"/>
        <v>9.593</v>
      </c>
      <c r="G31" s="62">
        <f t="shared" si="4"/>
        <v>14.976000000000001</v>
      </c>
      <c r="H31" s="62">
        <f t="shared" si="4"/>
        <v>11.563000000000001</v>
      </c>
      <c r="I31" s="62">
        <f t="shared" si="4"/>
        <v>11.88</v>
      </c>
      <c r="J31" s="62">
        <f t="shared" si="4"/>
        <v>16.260000000000002</v>
      </c>
      <c r="K31" s="62">
        <f t="shared" si="4"/>
        <v>15.763</v>
      </c>
      <c r="L31" s="62">
        <f t="shared" si="4"/>
        <v>15.257999999999999</v>
      </c>
      <c r="M31" s="62">
        <f t="shared" si="4"/>
        <v>1.5920000000000001</v>
      </c>
      <c r="N31" s="62">
        <f t="shared" si="4"/>
        <v>10.693</v>
      </c>
      <c r="O31" s="62">
        <f t="shared" si="4"/>
        <v>18.091999999999999</v>
      </c>
      <c r="P31" s="62">
        <f t="shared" si="4"/>
        <v>9.7289999999999992</v>
      </c>
      <c r="Q31" s="62">
        <f t="shared" si="4"/>
        <v>3.2610000000000001</v>
      </c>
      <c r="R31" s="62">
        <f t="shared" si="4"/>
        <v>1.929</v>
      </c>
      <c r="S31" s="62">
        <f t="shared" si="4"/>
        <v>8.4</v>
      </c>
      <c r="T31" s="62">
        <f t="shared" si="4"/>
        <v>16.559999999999999</v>
      </c>
      <c r="U31" s="62">
        <f t="shared" si="4"/>
        <v>15.48</v>
      </c>
      <c r="V31" s="62">
        <f t="shared" si="4"/>
        <v>5.0599999999999996</v>
      </c>
      <c r="W31" s="62">
        <f t="shared" si="4"/>
        <v>3.82</v>
      </c>
      <c r="X31" s="62">
        <f t="shared" si="4"/>
        <v>22.777000000000001</v>
      </c>
      <c r="Y31" s="62">
        <f t="shared" si="4"/>
        <v>70.927999999999997</v>
      </c>
      <c r="Z31" s="63" t="str">
        <f t="shared" si="4"/>
        <v/>
      </c>
      <c r="AA31" s="64">
        <f>SUM(AA28:AA30)</f>
        <v>441.67199999999991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26.8</v>
      </c>
      <c r="J38" s="99">
        <v>38</v>
      </c>
      <c r="K38" s="99">
        <v>20.5</v>
      </c>
      <c r="L38" s="99">
        <v>33.1</v>
      </c>
      <c r="M38" s="99">
        <v>52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170.4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26.8</v>
      </c>
      <c r="J39" s="88">
        <f t="shared" si="6"/>
        <v>38</v>
      </c>
      <c r="K39" s="88">
        <f t="shared" si="6"/>
        <v>20.5</v>
      </c>
      <c r="L39" s="88">
        <f t="shared" si="6"/>
        <v>33.1</v>
      </c>
      <c r="M39" s="88">
        <f t="shared" si="6"/>
        <v>52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26.8</v>
      </c>
      <c r="J46" s="99">
        <v>38</v>
      </c>
      <c r="K46" s="99">
        <v>20.5</v>
      </c>
      <c r="L46" s="99">
        <v>33.1</v>
      </c>
      <c r="M46" s="99">
        <v>52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26.8</v>
      </c>
      <c r="J48" s="88">
        <f t="shared" si="8"/>
        <v>38</v>
      </c>
      <c r="K48" s="88">
        <f t="shared" si="8"/>
        <v>20.5</v>
      </c>
      <c r="L48" s="88">
        <f t="shared" si="8"/>
        <v>33.1</v>
      </c>
      <c r="M48" s="88">
        <f t="shared" si="8"/>
        <v>52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24.741</v>
      </c>
      <c r="C51" s="88">
        <f t="shared" si="10"/>
        <v>19.492000000000001</v>
      </c>
      <c r="D51" s="88">
        <f t="shared" si="10"/>
        <v>72.257999999999996</v>
      </c>
      <c r="E51" s="88">
        <f t="shared" si="10"/>
        <v>41.567</v>
      </c>
      <c r="F51" s="88">
        <f t="shared" si="10"/>
        <v>9.593</v>
      </c>
      <c r="G51" s="88">
        <f t="shared" si="10"/>
        <v>14.976000000000001</v>
      </c>
      <c r="H51" s="88">
        <f t="shared" si="10"/>
        <v>11.563000000000001</v>
      </c>
      <c r="I51" s="88">
        <f t="shared" si="10"/>
        <v>38.68</v>
      </c>
      <c r="J51" s="88">
        <f t="shared" si="10"/>
        <v>54.26</v>
      </c>
      <c r="K51" s="88">
        <f t="shared" si="10"/>
        <v>36.262999999999998</v>
      </c>
      <c r="L51" s="88">
        <f t="shared" si="10"/>
        <v>48.358000000000004</v>
      </c>
      <c r="M51" s="88">
        <f t="shared" si="10"/>
        <v>53.591999999999999</v>
      </c>
      <c r="N51" s="88">
        <f t="shared" si="10"/>
        <v>10.693</v>
      </c>
      <c r="O51" s="88">
        <f t="shared" si="10"/>
        <v>18.092000000000002</v>
      </c>
      <c r="P51" s="88">
        <f t="shared" si="10"/>
        <v>9.7289999999999992</v>
      </c>
      <c r="Q51" s="88">
        <f t="shared" si="10"/>
        <v>3.2610000000000001</v>
      </c>
      <c r="R51" s="88">
        <f t="shared" si="10"/>
        <v>1.929</v>
      </c>
      <c r="S51" s="88">
        <f t="shared" si="10"/>
        <v>8.4</v>
      </c>
      <c r="T51" s="88">
        <f t="shared" si="10"/>
        <v>16.560000000000002</v>
      </c>
      <c r="U51" s="88">
        <f t="shared" si="10"/>
        <v>15.48</v>
      </c>
      <c r="V51" s="88">
        <f t="shared" si="10"/>
        <v>5.0600000000000005</v>
      </c>
      <c r="W51" s="88">
        <f t="shared" si="10"/>
        <v>3.8200000000000003</v>
      </c>
      <c r="X51" s="88">
        <f t="shared" si="10"/>
        <v>22.776999999999997</v>
      </c>
      <c r="Y51" s="88">
        <f t="shared" si="10"/>
        <v>70.928000000000011</v>
      </c>
      <c r="Z51" s="89" t="str">
        <f t="shared" si="10"/>
        <v/>
      </c>
      <c r="AA51" s="105">
        <f>SUM(B51:Z51)</f>
        <v>612.072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24.73</v>
      </c>
      <c r="C4" s="18">
        <v>19.503999999999998</v>
      </c>
      <c r="D4" s="18">
        <v>72.236000000000004</v>
      </c>
      <c r="E4" s="18">
        <v>41.544000000000004</v>
      </c>
      <c r="F4" s="18">
        <v>9.593</v>
      </c>
      <c r="G4" s="18">
        <v>14.975999999999999</v>
      </c>
      <c r="H4" s="18">
        <v>11.563000000000001</v>
      </c>
      <c r="I4" s="18">
        <v>38.669000000000004</v>
      </c>
      <c r="J4" s="18">
        <v>54.289000000000001</v>
      </c>
      <c r="K4" s="18">
        <v>36.248000000000005</v>
      </c>
      <c r="L4" s="18">
        <v>48.336000000000006</v>
      </c>
      <c r="M4" s="18">
        <v>53.571000000000005</v>
      </c>
      <c r="N4" s="18">
        <v>10.693</v>
      </c>
      <c r="O4" s="18">
        <v>18.092000000000002</v>
      </c>
      <c r="P4" s="18">
        <v>9.7289999999999992</v>
      </c>
      <c r="Q4" s="18">
        <v>3.2609999999999992</v>
      </c>
      <c r="R4" s="18">
        <v>1.9290000000000003</v>
      </c>
      <c r="S4" s="18">
        <v>8.4</v>
      </c>
      <c r="T4" s="18">
        <v>16.559999999999999</v>
      </c>
      <c r="U4" s="18">
        <v>15.48</v>
      </c>
      <c r="V4" s="18">
        <v>5.0599999999999996</v>
      </c>
      <c r="W4" s="18">
        <v>3.8200000000000003</v>
      </c>
      <c r="X4" s="18">
        <v>22.776</v>
      </c>
      <c r="Y4" s="18">
        <v>70.899999999999991</v>
      </c>
      <c r="Z4" s="19"/>
      <c r="AA4" s="20">
        <f>SUM(B4:Z4)</f>
        <v>611.95899999999995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186.51</v>
      </c>
      <c r="C7" s="28">
        <v>162.86000000000001</v>
      </c>
      <c r="D7" s="28">
        <v>191.72</v>
      </c>
      <c r="E7" s="28">
        <v>183.78</v>
      </c>
      <c r="F7" s="28">
        <v>125.75</v>
      </c>
      <c r="G7" s="28">
        <v>153.38999999999999</v>
      </c>
      <c r="H7" s="28">
        <v>132.24</v>
      </c>
      <c r="I7" s="28">
        <v>172.08</v>
      </c>
      <c r="J7" s="28">
        <v>150.9</v>
      </c>
      <c r="K7" s="28">
        <v>179.26</v>
      </c>
      <c r="L7" s="28">
        <v>186.92</v>
      </c>
      <c r="M7" s="28">
        <v>200.37</v>
      </c>
      <c r="N7" s="28">
        <v>199.41</v>
      </c>
      <c r="O7" s="28">
        <v>192.75</v>
      </c>
      <c r="P7" s="28">
        <v>192.3</v>
      </c>
      <c r="Q7" s="28">
        <v>187.38</v>
      </c>
      <c r="R7" s="28">
        <v>193.69</v>
      </c>
      <c r="S7" s="28">
        <v>216.44</v>
      </c>
      <c r="T7" s="28">
        <v>220.2</v>
      </c>
      <c r="U7" s="28">
        <v>241.86</v>
      </c>
      <c r="V7" s="28">
        <v>199.57</v>
      </c>
      <c r="W7" s="28">
        <v>188.36</v>
      </c>
      <c r="X7" s="28">
        <v>215.08</v>
      </c>
      <c r="Y7" s="28">
        <v>214.89</v>
      </c>
      <c r="Z7" s="29"/>
      <c r="AA7" s="30">
        <f>IF(SUM(B7:Z7)&lt;&gt;0,AVERAGEIF(B7:Z7,"&lt;&gt;"""),"")</f>
        <v>186.98791666666671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5.03</v>
      </c>
      <c r="C14" s="57">
        <v>4.5599999999999996</v>
      </c>
      <c r="D14" s="57">
        <v>3.48</v>
      </c>
      <c r="E14" s="57">
        <v>1.53</v>
      </c>
      <c r="F14" s="57">
        <v>7.6930000000000014</v>
      </c>
      <c r="G14" s="57">
        <v>12.1</v>
      </c>
      <c r="H14" s="57">
        <v>10.763</v>
      </c>
      <c r="I14" s="57">
        <v>37.869</v>
      </c>
      <c r="J14" s="57">
        <v>53.489000000000004</v>
      </c>
      <c r="K14" s="57">
        <v>35.448000000000008</v>
      </c>
      <c r="L14" s="57">
        <v>47.536000000000008</v>
      </c>
      <c r="M14" s="57">
        <v>52.771000000000008</v>
      </c>
      <c r="N14" s="57">
        <v>9.8929999999999989</v>
      </c>
      <c r="O14" s="57">
        <v>17.292000000000002</v>
      </c>
      <c r="P14" s="57">
        <v>8.9289999999999985</v>
      </c>
      <c r="Q14" s="57">
        <v>2.4609999999999994</v>
      </c>
      <c r="R14" s="57">
        <v>1.129</v>
      </c>
      <c r="S14" s="57">
        <v>7.6</v>
      </c>
      <c r="T14" s="57">
        <v>15.76</v>
      </c>
      <c r="U14" s="57">
        <v>14.68</v>
      </c>
      <c r="V14" s="57">
        <v>4.26</v>
      </c>
      <c r="W14" s="57">
        <v>3.02</v>
      </c>
      <c r="X14" s="57">
        <v>2.1760000000000002</v>
      </c>
      <c r="Y14" s="57"/>
      <c r="Z14" s="58"/>
      <c r="AA14" s="59">
        <f t="shared" si="0"/>
        <v>359.46899999999994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5.03</v>
      </c>
      <c r="C16" s="62">
        <f t="shared" ref="C16:Z16" si="1">IF(LEN(C$2)&gt;0,SUM(C10:C15),"")</f>
        <v>4.5599999999999996</v>
      </c>
      <c r="D16" s="62">
        <f t="shared" si="1"/>
        <v>3.48</v>
      </c>
      <c r="E16" s="62">
        <f t="shared" si="1"/>
        <v>1.53</v>
      </c>
      <c r="F16" s="62">
        <f t="shared" si="1"/>
        <v>7.6930000000000014</v>
      </c>
      <c r="G16" s="62">
        <f t="shared" si="1"/>
        <v>12.1</v>
      </c>
      <c r="H16" s="62">
        <f t="shared" si="1"/>
        <v>10.763</v>
      </c>
      <c r="I16" s="62">
        <f t="shared" si="1"/>
        <v>37.869</v>
      </c>
      <c r="J16" s="62">
        <f t="shared" si="1"/>
        <v>53.489000000000004</v>
      </c>
      <c r="K16" s="62">
        <f t="shared" si="1"/>
        <v>35.448000000000008</v>
      </c>
      <c r="L16" s="62">
        <f t="shared" si="1"/>
        <v>47.536000000000008</v>
      </c>
      <c r="M16" s="62">
        <f t="shared" si="1"/>
        <v>52.771000000000008</v>
      </c>
      <c r="N16" s="62">
        <f t="shared" si="1"/>
        <v>9.8929999999999989</v>
      </c>
      <c r="O16" s="62">
        <f t="shared" si="1"/>
        <v>17.292000000000002</v>
      </c>
      <c r="P16" s="62">
        <f t="shared" si="1"/>
        <v>8.9289999999999985</v>
      </c>
      <c r="Q16" s="62">
        <f t="shared" si="1"/>
        <v>2.4609999999999994</v>
      </c>
      <c r="R16" s="62">
        <f t="shared" si="1"/>
        <v>1.129</v>
      </c>
      <c r="S16" s="62">
        <f t="shared" si="1"/>
        <v>7.6</v>
      </c>
      <c r="T16" s="62">
        <f t="shared" si="1"/>
        <v>15.76</v>
      </c>
      <c r="U16" s="62">
        <f t="shared" si="1"/>
        <v>14.68</v>
      </c>
      <c r="V16" s="62">
        <f t="shared" si="1"/>
        <v>4.26</v>
      </c>
      <c r="W16" s="62">
        <f t="shared" si="1"/>
        <v>3.02</v>
      </c>
      <c r="X16" s="62">
        <f t="shared" si="1"/>
        <v>2.1760000000000002</v>
      </c>
      <c r="Y16" s="62">
        <f t="shared" si="1"/>
        <v>0</v>
      </c>
      <c r="Z16" s="63" t="str">
        <f t="shared" si="1"/>
        <v/>
      </c>
      <c r="AA16" s="64">
        <f>SUM(AA10:AA15)</f>
        <v>359.46899999999994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23.700000000000014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0.24399999999999999</v>
      </c>
      <c r="D21" s="81">
        <v>0.35599999999999998</v>
      </c>
      <c r="E21" s="81">
        <v>0.51400000000000001</v>
      </c>
      <c r="F21" s="81"/>
      <c r="G21" s="81">
        <v>0.876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1.9899999999999998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</v>
      </c>
      <c r="C25" s="88">
        <f t="shared" si="3"/>
        <v>2.2439999999999998</v>
      </c>
      <c r="D25" s="88">
        <f t="shared" si="3"/>
        <v>2.2559999999999998</v>
      </c>
      <c r="E25" s="88">
        <f t="shared" si="3"/>
        <v>2.4139999999999997</v>
      </c>
      <c r="F25" s="88">
        <f t="shared" si="3"/>
        <v>1.9</v>
      </c>
      <c r="G25" s="88">
        <f t="shared" si="3"/>
        <v>1.6760000000000002</v>
      </c>
      <c r="H25" s="88">
        <f t="shared" si="3"/>
        <v>0.8</v>
      </c>
      <c r="I25" s="88">
        <f t="shared" si="3"/>
        <v>0.8</v>
      </c>
      <c r="J25" s="88">
        <f t="shared" si="3"/>
        <v>0.8</v>
      </c>
      <c r="K25" s="88">
        <f t="shared" si="3"/>
        <v>0.8</v>
      </c>
      <c r="L25" s="88">
        <f t="shared" si="3"/>
        <v>0.8</v>
      </c>
      <c r="M25" s="88">
        <f t="shared" si="3"/>
        <v>0.8</v>
      </c>
      <c r="N25" s="88">
        <f t="shared" si="3"/>
        <v>0.8</v>
      </c>
      <c r="O25" s="88">
        <f t="shared" si="3"/>
        <v>0.8</v>
      </c>
      <c r="P25" s="88">
        <f t="shared" si="3"/>
        <v>0.8</v>
      </c>
      <c r="Q25" s="88">
        <f t="shared" si="3"/>
        <v>0.8</v>
      </c>
      <c r="R25" s="88">
        <f t="shared" si="3"/>
        <v>0.8</v>
      </c>
      <c r="S25" s="88">
        <f t="shared" si="3"/>
        <v>0.8</v>
      </c>
      <c r="T25" s="88">
        <f t="shared" si="3"/>
        <v>0.8</v>
      </c>
      <c r="U25" s="88">
        <f t="shared" si="3"/>
        <v>0.8</v>
      </c>
      <c r="V25" s="88">
        <f t="shared" si="3"/>
        <v>0.8</v>
      </c>
      <c r="W25" s="88">
        <f t="shared" si="3"/>
        <v>0.8</v>
      </c>
      <c r="X25" s="88">
        <f t="shared" si="3"/>
        <v>0.8</v>
      </c>
      <c r="Y25" s="88">
        <f t="shared" si="3"/>
        <v>0.8</v>
      </c>
      <c r="Z25" s="89">
        <f t="shared" si="3"/>
        <v>0</v>
      </c>
      <c r="AA25" s="90">
        <f t="shared" si="3"/>
        <v>25.690000000000012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5.83</v>
      </c>
      <c r="C29" s="77">
        <v>6.8040000000000003</v>
      </c>
      <c r="D29" s="77">
        <v>5.7359999999999998</v>
      </c>
      <c r="E29" s="77">
        <v>3.944</v>
      </c>
      <c r="F29" s="77">
        <v>9.593</v>
      </c>
      <c r="G29" s="77">
        <v>13.776</v>
      </c>
      <c r="H29" s="77">
        <v>11.563000000000001</v>
      </c>
      <c r="I29" s="77">
        <v>38.668999999999997</v>
      </c>
      <c r="J29" s="77">
        <v>54.289000000000001</v>
      </c>
      <c r="K29" s="77">
        <v>36.247999999999998</v>
      </c>
      <c r="L29" s="77">
        <v>48.335999999999999</v>
      </c>
      <c r="M29" s="77">
        <v>53.570999999999998</v>
      </c>
      <c r="N29" s="77">
        <v>10.693</v>
      </c>
      <c r="O29" s="77">
        <v>18.091999999999999</v>
      </c>
      <c r="P29" s="77">
        <v>9.7289999999999992</v>
      </c>
      <c r="Q29" s="77">
        <v>3.2610000000000001</v>
      </c>
      <c r="R29" s="77">
        <v>1.929</v>
      </c>
      <c r="S29" s="77">
        <v>8.4</v>
      </c>
      <c r="T29" s="77">
        <v>16.559999999999999</v>
      </c>
      <c r="U29" s="77">
        <v>15.48</v>
      </c>
      <c r="V29" s="77">
        <v>5.0599999999999996</v>
      </c>
      <c r="W29" s="77">
        <v>3.82</v>
      </c>
      <c r="X29" s="77">
        <v>2.976</v>
      </c>
      <c r="Y29" s="77">
        <v>0.8</v>
      </c>
      <c r="Z29" s="78"/>
      <c r="AA29" s="79">
        <f>SUM(B29:Z29)</f>
        <v>385.15899999999999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5.83</v>
      </c>
      <c r="C31" s="62">
        <f t="shared" si="4"/>
        <v>6.8040000000000003</v>
      </c>
      <c r="D31" s="62">
        <f t="shared" si="4"/>
        <v>5.7359999999999998</v>
      </c>
      <c r="E31" s="62">
        <f t="shared" si="4"/>
        <v>3.944</v>
      </c>
      <c r="F31" s="62">
        <f t="shared" si="4"/>
        <v>9.593</v>
      </c>
      <c r="G31" s="62">
        <f t="shared" si="4"/>
        <v>13.776</v>
      </c>
      <c r="H31" s="62">
        <f t="shared" si="4"/>
        <v>11.563000000000001</v>
      </c>
      <c r="I31" s="62">
        <f t="shared" si="4"/>
        <v>38.668999999999997</v>
      </c>
      <c r="J31" s="62">
        <f t="shared" si="4"/>
        <v>54.289000000000001</v>
      </c>
      <c r="K31" s="62">
        <f t="shared" si="4"/>
        <v>36.247999999999998</v>
      </c>
      <c r="L31" s="62">
        <f t="shared" si="4"/>
        <v>48.335999999999999</v>
      </c>
      <c r="M31" s="62">
        <f t="shared" si="4"/>
        <v>53.570999999999998</v>
      </c>
      <c r="N31" s="62">
        <f t="shared" si="4"/>
        <v>10.693</v>
      </c>
      <c r="O31" s="62">
        <f t="shared" si="4"/>
        <v>18.091999999999999</v>
      </c>
      <c r="P31" s="62">
        <f t="shared" si="4"/>
        <v>9.7289999999999992</v>
      </c>
      <c r="Q31" s="62">
        <f t="shared" si="4"/>
        <v>3.2610000000000001</v>
      </c>
      <c r="R31" s="62">
        <f t="shared" si="4"/>
        <v>1.929</v>
      </c>
      <c r="S31" s="62">
        <f t="shared" si="4"/>
        <v>8.4</v>
      </c>
      <c r="T31" s="62">
        <f t="shared" si="4"/>
        <v>16.559999999999999</v>
      </c>
      <c r="U31" s="62">
        <f t="shared" si="4"/>
        <v>15.48</v>
      </c>
      <c r="V31" s="62">
        <f t="shared" si="4"/>
        <v>5.0599999999999996</v>
      </c>
      <c r="W31" s="62">
        <f t="shared" si="4"/>
        <v>3.82</v>
      </c>
      <c r="X31" s="62">
        <f t="shared" si="4"/>
        <v>2.976</v>
      </c>
      <c r="Y31" s="62">
        <f t="shared" si="4"/>
        <v>0.8</v>
      </c>
      <c r="Z31" s="63">
        <f t="shared" si="4"/>
        <v>0</v>
      </c>
      <c r="AA31" s="64">
        <f t="shared" si="4"/>
        <v>385.15899999999999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18.899999999999999</v>
      </c>
      <c r="C38" s="99">
        <v>12.7</v>
      </c>
      <c r="D38" s="99">
        <v>66.5</v>
      </c>
      <c r="E38" s="99">
        <v>37.6</v>
      </c>
      <c r="F38" s="99"/>
      <c r="G38" s="99">
        <v>1.2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19.8</v>
      </c>
      <c r="Y38" s="99">
        <v>70.099999999999994</v>
      </c>
      <c r="Z38" s="100"/>
      <c r="AA38" s="79">
        <f t="shared" si="5"/>
        <v>226.79999999999998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18.899999999999999</v>
      </c>
      <c r="C39" s="88">
        <f t="shared" si="6"/>
        <v>12.7</v>
      </c>
      <c r="D39" s="88">
        <f t="shared" si="6"/>
        <v>66.5</v>
      </c>
      <c r="E39" s="88">
        <f t="shared" si="6"/>
        <v>37.6</v>
      </c>
      <c r="F39" s="88">
        <f t="shared" si="6"/>
        <v>0</v>
      </c>
      <c r="G39" s="88">
        <f t="shared" si="6"/>
        <v>1.2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19.8</v>
      </c>
      <c r="Y39" s="88">
        <f t="shared" si="6"/>
        <v>70.099999999999994</v>
      </c>
      <c r="Z39" s="89">
        <f t="shared" si="6"/>
        <v>0</v>
      </c>
      <c r="AA39" s="90">
        <f t="shared" si="5"/>
        <v>226.79999999999998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18.899999999999999</v>
      </c>
      <c r="C46" s="99">
        <v>12.7</v>
      </c>
      <c r="D46" s="99">
        <v>66.5</v>
      </c>
      <c r="E46" s="99">
        <v>37.6</v>
      </c>
      <c r="F46" s="99"/>
      <c r="G46" s="99">
        <v>1.2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19.8</v>
      </c>
      <c r="Y46" s="99">
        <v>70.099999999999994</v>
      </c>
      <c r="Z46" s="100"/>
      <c r="AA46" s="79">
        <f t="shared" si="7"/>
        <v>226.79999999999998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18.899999999999999</v>
      </c>
      <c r="C48" s="88">
        <f t="shared" ref="C48:Z48" si="8">SUM(C42:C47)</f>
        <v>12.7</v>
      </c>
      <c r="D48" s="88">
        <f t="shared" si="8"/>
        <v>66.5</v>
      </c>
      <c r="E48" s="88">
        <f t="shared" si="8"/>
        <v>37.6</v>
      </c>
      <c r="F48" s="88">
        <f t="shared" si="8"/>
        <v>0</v>
      </c>
      <c r="G48" s="88">
        <f t="shared" si="8"/>
        <v>1.2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19.8</v>
      </c>
      <c r="Y48" s="88">
        <f t="shared" si="8"/>
        <v>70.099999999999994</v>
      </c>
      <c r="Z48" s="89">
        <f t="shared" si="8"/>
        <v>0</v>
      </c>
      <c r="AA48" s="90">
        <f t="shared" si="7"/>
        <v>226.79999999999998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24.729999999999997</v>
      </c>
      <c r="C51" s="88">
        <f t="shared" si="10"/>
        <v>19.503999999999998</v>
      </c>
      <c r="D51" s="88">
        <f t="shared" si="10"/>
        <v>72.236000000000004</v>
      </c>
      <c r="E51" s="88">
        <f t="shared" si="10"/>
        <v>41.544000000000004</v>
      </c>
      <c r="F51" s="88">
        <f t="shared" si="10"/>
        <v>9.5930000000000017</v>
      </c>
      <c r="G51" s="88">
        <f t="shared" si="10"/>
        <v>14.975999999999999</v>
      </c>
      <c r="H51" s="88">
        <f t="shared" si="10"/>
        <v>11.563000000000001</v>
      </c>
      <c r="I51" s="88">
        <f t="shared" si="10"/>
        <v>38.668999999999997</v>
      </c>
      <c r="J51" s="88">
        <f t="shared" si="10"/>
        <v>54.289000000000001</v>
      </c>
      <c r="K51" s="88">
        <f t="shared" si="10"/>
        <v>36.248000000000005</v>
      </c>
      <c r="L51" s="88">
        <f t="shared" si="10"/>
        <v>48.336000000000006</v>
      </c>
      <c r="M51" s="88">
        <f t="shared" si="10"/>
        <v>53.571000000000005</v>
      </c>
      <c r="N51" s="88">
        <f t="shared" si="10"/>
        <v>10.693</v>
      </c>
      <c r="O51" s="88">
        <f t="shared" si="10"/>
        <v>18.092000000000002</v>
      </c>
      <c r="P51" s="88">
        <f t="shared" si="10"/>
        <v>9.7289999999999992</v>
      </c>
      <c r="Q51" s="88">
        <f t="shared" si="10"/>
        <v>3.2609999999999992</v>
      </c>
      <c r="R51" s="88">
        <f t="shared" si="10"/>
        <v>1.929</v>
      </c>
      <c r="S51" s="88">
        <f t="shared" si="10"/>
        <v>8.4</v>
      </c>
      <c r="T51" s="88">
        <f t="shared" si="10"/>
        <v>16.559999999999999</v>
      </c>
      <c r="U51" s="88">
        <f t="shared" si="10"/>
        <v>15.48</v>
      </c>
      <c r="V51" s="88">
        <f t="shared" si="10"/>
        <v>5.0599999999999996</v>
      </c>
      <c r="W51" s="88">
        <f t="shared" si="10"/>
        <v>3.8200000000000003</v>
      </c>
      <c r="X51" s="88">
        <f t="shared" si="10"/>
        <v>22.776</v>
      </c>
      <c r="Y51" s="88">
        <f t="shared" si="10"/>
        <v>70.899999999999991</v>
      </c>
      <c r="Z51" s="89">
        <f t="shared" si="10"/>
        <v>0</v>
      </c>
      <c r="AA51" s="105">
        <f>SUM(B51:Z51)</f>
        <v>611.95899999999995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18.899999999999999</v>
      </c>
      <c r="C4" s="18">
        <v>12.7</v>
      </c>
      <c r="D4" s="18">
        <v>66.5</v>
      </c>
      <c r="E4" s="18">
        <v>37.6</v>
      </c>
      <c r="F4" s="18"/>
      <c r="G4" s="18">
        <v>1.2</v>
      </c>
      <c r="H4" s="18"/>
      <c r="I4" s="18">
        <v>-26.8</v>
      </c>
      <c r="J4" s="18">
        <v>-38</v>
      </c>
      <c r="K4" s="18">
        <v>-20.5</v>
      </c>
      <c r="L4" s="18">
        <v>-33.1</v>
      </c>
      <c r="M4" s="18">
        <v>-52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19.8</v>
      </c>
      <c r="Y4" s="18">
        <v>70.099999999999994</v>
      </c>
      <c r="Z4" s="19"/>
      <c r="AA4" s="112">
        <f>SUM(B4:Z4)</f>
        <v>56.399999999999977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186.51</v>
      </c>
      <c r="C7" s="118">
        <v>162.86000000000001</v>
      </c>
      <c r="D7" s="118">
        <v>191.72</v>
      </c>
      <c r="E7" s="118">
        <v>183.78</v>
      </c>
      <c r="F7" s="118">
        <v>125.75</v>
      </c>
      <c r="G7" s="118">
        <v>153.38999999999999</v>
      </c>
      <c r="H7" s="118">
        <v>132.24</v>
      </c>
      <c r="I7" s="118">
        <v>172.08</v>
      </c>
      <c r="J7" s="118">
        <v>150.9</v>
      </c>
      <c r="K7" s="118">
        <v>179.26</v>
      </c>
      <c r="L7" s="118">
        <v>186.92</v>
      </c>
      <c r="M7" s="118">
        <v>200.37</v>
      </c>
      <c r="N7" s="118">
        <v>199.41</v>
      </c>
      <c r="O7" s="118">
        <v>192.75</v>
      </c>
      <c r="P7" s="118">
        <v>192.3</v>
      </c>
      <c r="Q7" s="118">
        <v>187.38</v>
      </c>
      <c r="R7" s="118">
        <v>193.69</v>
      </c>
      <c r="S7" s="118">
        <v>216.44</v>
      </c>
      <c r="T7" s="118">
        <v>220.2</v>
      </c>
      <c r="U7" s="118">
        <v>241.86</v>
      </c>
      <c r="V7" s="118">
        <v>199.57</v>
      </c>
      <c r="W7" s="118">
        <v>188.36</v>
      </c>
      <c r="X7" s="118">
        <v>215.08</v>
      </c>
      <c r="Y7" s="118">
        <v>214.89</v>
      </c>
      <c r="Z7" s="119"/>
      <c r="AA7" s="120">
        <f>IF(SUM(B7:Z7)&lt;&gt;0,AVERAGEIF(B7:Z7,"&lt;&gt;"""),"")</f>
        <v>186.98791666666671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26.8</v>
      </c>
      <c r="J15" s="134">
        <v>38</v>
      </c>
      <c r="K15" s="134">
        <v>20.5</v>
      </c>
      <c r="L15" s="134">
        <v>33.1</v>
      </c>
      <c r="M15" s="134">
        <v>52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170.4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26.8</v>
      </c>
      <c r="J16" s="136">
        <f t="shared" si="1"/>
        <v>38</v>
      </c>
      <c r="K16" s="136">
        <f t="shared" si="1"/>
        <v>20.5</v>
      </c>
      <c r="L16" s="136">
        <f t="shared" si="1"/>
        <v>33.1</v>
      </c>
      <c r="M16" s="136">
        <f t="shared" si="1"/>
        <v>52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170.4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18.899999999999999</v>
      </c>
      <c r="C23" s="134">
        <v>12.7</v>
      </c>
      <c r="D23" s="134">
        <v>66.5</v>
      </c>
      <c r="E23" s="134">
        <v>37.6</v>
      </c>
      <c r="F23" s="134"/>
      <c r="G23" s="134">
        <v>1.2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19.8</v>
      </c>
      <c r="Y23" s="134">
        <v>70.099999999999994</v>
      </c>
      <c r="Z23" s="132"/>
      <c r="AA23" s="133">
        <f t="shared" si="2"/>
        <v>226.79999999999998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18.899999999999999</v>
      </c>
      <c r="C24" s="136">
        <f t="shared" si="3"/>
        <v>12.7</v>
      </c>
      <c r="D24" s="136">
        <f t="shared" si="3"/>
        <v>66.5</v>
      </c>
      <c r="E24" s="136">
        <f t="shared" si="3"/>
        <v>37.6</v>
      </c>
      <c r="F24" s="136">
        <f t="shared" si="3"/>
        <v>0</v>
      </c>
      <c r="G24" s="136">
        <f t="shared" si="3"/>
        <v>1.2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19.8</v>
      </c>
      <c r="Y24" s="136">
        <f t="shared" si="3"/>
        <v>70.099999999999994</v>
      </c>
      <c r="Z24" s="137" t="str">
        <f t="shared" si="3"/>
        <v/>
      </c>
      <c r="AA24" s="90">
        <f t="shared" si="2"/>
        <v>226.79999999999998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2021-12-25T21:26:12Z</dcterms:created>
  <dcterms:modified xsi:type="dcterms:W3CDTF">2021-12-25T21:26:13Z</dcterms:modified>
</cp:coreProperties>
</file>