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<sst xmlns="http://schemas.openxmlformats.org/spreadsheetml/2006/main" count="117" uniqueCount="53">
  <si>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24/12/2021 23:18:44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</si>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</sst>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11.772</c:v>
                </c:pt>
                <c:pt idx="18">
                  <c:v>10.254</c:v>
                </c:pt>
                <c:pt idx="19">
                  <c:v>6.3339999999999996</c:v>
                </c:pt>
                <c:pt idx="20">
                  <c:v>12.007999999999999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11.4</c:v>
                </c:pt>
                <c:pt idx="1">
                  <c:v>3.1</c:v>
                </c:pt>
                <c:pt idx="2">
                  <c:v>40.4</c:v>
                </c:pt>
                <c:pt idx="3">
                  <c:v>8.1999999999999993</c:v>
                </c:pt>
                <c:pt idx="4">
                  <c:v>11.7</c:v>
                </c:pt>
                <c:pt idx="5">
                  <c:v>6.4</c:v>
                </c:pt>
                <c:pt idx="6">
                  <c:v>12.8</c:v>
                </c:pt>
                <c:pt idx="7">
                  <c:v>18.600000000000001</c:v>
                </c:pt>
                <c:pt idx="8">
                  <c:v>34.200000000000003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1.18</c:v>
                </c:pt>
                <c:pt idx="1">
                  <c:v>1.7</c:v>
                </c:pt>
                <c:pt idx="2">
                  <c:v>0.37</c:v>
                </c:pt>
                <c:pt idx="5">
                  <c:v>0.39</c:v>
                </c:pt>
                <c:pt idx="6">
                  <c:v>0.98</c:v>
                </c:pt>
                <c:pt idx="10">
                  <c:v>1.91</c:v>
                </c:pt>
                <c:pt idx="11">
                  <c:v>7.23</c:v>
                </c:pt>
                <c:pt idx="14">
                  <c:v>0.44</c:v>
                </c:pt>
                <c:pt idx="18">
                  <c:v>1.831</c:v>
                </c:pt>
                <c:pt idx="21">
                  <c:v>0.47</c:v>
                </c:pt>
                <c:pt idx="23">
                  <c:v>0.45399999999999996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467160"/>
        <c:axId val="359467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26.803999999999998</c:v>
                </c:pt>
                <c:pt idx="1">
                  <c:v>17.619</c:v>
                </c:pt>
                <c:pt idx="2">
                  <c:v>41.529000000000003</c:v>
                </c:pt>
                <c:pt idx="3">
                  <c:v>20.698</c:v>
                </c:pt>
                <c:pt idx="4">
                  <c:v>26.413999999999998</c:v>
                </c:pt>
                <c:pt idx="5">
                  <c:v>20.859000000000002</c:v>
                </c:pt>
                <c:pt idx="6">
                  <c:v>32.491999999999997</c:v>
                </c:pt>
                <c:pt idx="7">
                  <c:v>22.693999999999999</c:v>
                </c:pt>
                <c:pt idx="8">
                  <c:v>38.386000000000003</c:v>
                </c:pt>
                <c:pt idx="9">
                  <c:v>37.488999999999997</c:v>
                </c:pt>
                <c:pt idx="10">
                  <c:v>20.817</c:v>
                </c:pt>
                <c:pt idx="11">
                  <c:v>27.010999999999999</c:v>
                </c:pt>
                <c:pt idx="12">
                  <c:v>3.5579999999999998</c:v>
                </c:pt>
                <c:pt idx="13">
                  <c:v>6.7890000000000006</c:v>
                </c:pt>
                <c:pt idx="14">
                  <c:v>1.5170000000000001</c:v>
                </c:pt>
                <c:pt idx="15">
                  <c:v>12.792999999999999</c:v>
                </c:pt>
                <c:pt idx="16">
                  <c:v>3.2169999999999996</c:v>
                </c:pt>
                <c:pt idx="17">
                  <c:v>16.286000000000001</c:v>
                </c:pt>
                <c:pt idx="18">
                  <c:v>15.995000000000001</c:v>
                </c:pt>
                <c:pt idx="19">
                  <c:v>9.5359999999999996</c:v>
                </c:pt>
                <c:pt idx="20">
                  <c:v>14.247999999999998</c:v>
                </c:pt>
                <c:pt idx="21">
                  <c:v>2.851</c:v>
                </c:pt>
                <c:pt idx="22">
                  <c:v>1.6020000000000001</c:v>
                </c:pt>
                <c:pt idx="23">
                  <c:v>1.9430000000000001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467160"/>
        <c:axId val="359467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217.13</c:v>
                </c:pt>
                <c:pt idx="1">
                  <c:v>231.33</c:v>
                </c:pt>
                <c:pt idx="2">
                  <c:v>152.66999999999999</c:v>
                </c:pt>
                <c:pt idx="3">
                  <c:v>150.4</c:v>
                </c:pt>
                <c:pt idx="4">
                  <c:v>137.5</c:v>
                </c:pt>
                <c:pt idx="5">
                  <c:v>137.81</c:v>
                </c:pt>
                <c:pt idx="6">
                  <c:v>140.53</c:v>
                </c:pt>
                <c:pt idx="7">
                  <c:v>136.30000000000001</c:v>
                </c:pt>
                <c:pt idx="8">
                  <c:v>125</c:v>
                </c:pt>
                <c:pt idx="9">
                  <c:v>197.13</c:v>
                </c:pt>
                <c:pt idx="10">
                  <c:v>211.63</c:v>
                </c:pt>
                <c:pt idx="11">
                  <c:v>237.4</c:v>
                </c:pt>
                <c:pt idx="12">
                  <c:v>213.93</c:v>
                </c:pt>
                <c:pt idx="13">
                  <c:v>184.23</c:v>
                </c:pt>
                <c:pt idx="14">
                  <c:v>194.9</c:v>
                </c:pt>
                <c:pt idx="15">
                  <c:v>211</c:v>
                </c:pt>
                <c:pt idx="16">
                  <c:v>188.4</c:v>
                </c:pt>
                <c:pt idx="17">
                  <c:v>234.47</c:v>
                </c:pt>
                <c:pt idx="18">
                  <c:v>252</c:v>
                </c:pt>
                <c:pt idx="19">
                  <c:v>262.27999999999997</c:v>
                </c:pt>
                <c:pt idx="20">
                  <c:v>228.47</c:v>
                </c:pt>
                <c:pt idx="21">
                  <c:v>202.01</c:v>
                </c:pt>
                <c:pt idx="22">
                  <c:v>193.05</c:v>
                </c:pt>
                <c:pt idx="23">
                  <c:v>204.04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39304"/>
        <c:axId val="400338912"/>
      </c:lineChart>
      <c:catAx>
        <c:axId val="359467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467552"/>
        <c:crosses val="autoZero"/>
        <c:auto val="1"/>
        <c:lblAlgn val="ctr"/>
        <c:lblOffset val="100"/>
        <c:noMultiLvlLbl val="0"/>
      </c:catAx>
      <c:valAx>
        <c:axId val="35946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467160"/>
        <c:crosses val="autoZero"/>
        <c:crossBetween val="between"/>
      </c:valAx>
      <c:valAx>
        <c:axId val="400338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39304"/>
        <c:crosses val="max"/>
        <c:crossBetween val="between"/>
      </c:valAx>
      <c:catAx>
        <c:axId val="400339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338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26.779</v>
      </c>
      <c r="C4" s="18">
        <v>17.645</v>
      </c>
      <c r="D4" s="18">
        <v>41.55</v>
      </c>
      <c r="E4" s="18">
        <v>20.684999999999995</v>
      </c>
      <c r="F4" s="18">
        <v>26.407</v>
      </c>
      <c r="G4" s="18">
        <v>20.905000000000005</v>
      </c>
      <c r="H4" s="18">
        <v>32.502000000000002</v>
      </c>
      <c r="I4" s="18">
        <v>22.69</v>
      </c>
      <c r="J4" s="18">
        <v>38.384</v>
      </c>
      <c r="K4" s="18">
        <v>37.508000000000003</v>
      </c>
      <c r="L4" s="18">
        <v>20.81</v>
      </c>
      <c r="M4" s="18">
        <v>26.984999999999999</v>
      </c>
      <c r="N4" s="18">
        <v>3.5580000000000003</v>
      </c>
      <c r="O4" s="18">
        <v>6.7889999999999997</v>
      </c>
      <c r="P4" s="18">
        <v>1.5169999999999999</v>
      </c>
      <c r="Q4" s="18">
        <v>12.793000000000001</v>
      </c>
      <c r="R4" s="18">
        <v>3.2169999999999996</v>
      </c>
      <c r="S4" s="18">
        <v>16.286000000000001</v>
      </c>
      <c r="T4" s="18">
        <v>16.010999999999999</v>
      </c>
      <c r="U4" s="18">
        <v>9.5359999999999996</v>
      </c>
      <c r="V4" s="18">
        <v>14.247999999999999</v>
      </c>
      <c r="W4" s="18">
        <v>2.851</v>
      </c>
      <c r="X4" s="18">
        <v>1.6019999999999999</v>
      </c>
      <c r="Y4" s="18">
        <v>1.9429999999999998</v>
      </c>
      <c r="Z4" s="19"/>
      <c r="AA4" s="20">
        <f>SUM(B4:Z4)</f>
        <v>423.20099999999996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217.13</v>
      </c>
      <c r="C7" s="28">
        <v>231.33</v>
      </c>
      <c r="D7" s="28">
        <v>152.66999999999999</v>
      </c>
      <c r="E7" s="28">
        <v>150.4</v>
      </c>
      <c r="F7" s="28">
        <v>137.5</v>
      </c>
      <c r="G7" s="28">
        <v>137.81</v>
      </c>
      <c r="H7" s="28">
        <v>140.53</v>
      </c>
      <c r="I7" s="28">
        <v>136.30000000000001</v>
      </c>
      <c r="J7" s="28">
        <v>125</v>
      </c>
      <c r="K7" s="28">
        <v>197.13</v>
      </c>
      <c r="L7" s="28">
        <v>211.63</v>
      </c>
      <c r="M7" s="28">
        <v>237.4</v>
      </c>
      <c r="N7" s="28">
        <v>213.93</v>
      </c>
      <c r="O7" s="28">
        <v>184.23</v>
      </c>
      <c r="P7" s="28">
        <v>194.9</v>
      </c>
      <c r="Q7" s="28">
        <v>211</v>
      </c>
      <c r="R7" s="28">
        <v>188.4</v>
      </c>
      <c r="S7" s="28">
        <v>234.47</v>
      </c>
      <c r="T7" s="28">
        <v>252</v>
      </c>
      <c r="U7" s="28">
        <v>262.27999999999997</v>
      </c>
      <c r="V7" s="28">
        <v>228.47</v>
      </c>
      <c r="W7" s="28">
        <v>202.01</v>
      </c>
      <c r="X7" s="28">
        <v>193.05</v>
      </c>
      <c r="Y7" s="28">
        <v>204.04</v>
      </c>
      <c r="Z7" s="29"/>
      <c r="AA7" s="30">
        <f>IF(SUM(B7:Z7)&lt;&gt;0,AVERAGEIF(B7:Z7,"&lt;&gt;"""),"")</f>
        <v>193.48374999999999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11.772</v>
      </c>
      <c r="T12" s="52">
        <v>10.254</v>
      </c>
      <c r="U12" s="52">
        <v>6.3339999999999996</v>
      </c>
      <c r="V12" s="52">
        <v>12.007999999999999</v>
      </c>
      <c r="W12" s="52"/>
      <c r="X12" s="52"/>
      <c r="Y12" s="52"/>
      <c r="Z12" s="53"/>
      <c r="AA12" s="54">
        <f t="shared" si="0"/>
        <v>40.367999999999995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1.18</v>
      </c>
      <c r="C14" s="57">
        <v>1.7</v>
      </c>
      <c r="D14" s="57">
        <v>0.37</v>
      </c>
      <c r="E14" s="57"/>
      <c r="F14" s="57"/>
      <c r="G14" s="57">
        <v>0.39</v>
      </c>
      <c r="H14" s="57">
        <v>0.98</v>
      </c>
      <c r="I14" s="57"/>
      <c r="J14" s="57"/>
      <c r="K14" s="57"/>
      <c r="L14" s="57">
        <v>1.91</v>
      </c>
      <c r="M14" s="57">
        <v>7.23</v>
      </c>
      <c r="N14" s="57"/>
      <c r="O14" s="57"/>
      <c r="P14" s="57">
        <v>0.44</v>
      </c>
      <c r="Q14" s="57"/>
      <c r="R14" s="57"/>
      <c r="S14" s="57"/>
      <c r="T14" s="57">
        <v>1.831</v>
      </c>
      <c r="U14" s="57"/>
      <c r="V14" s="57"/>
      <c r="W14" s="57">
        <v>0.47</v>
      </c>
      <c r="X14" s="57"/>
      <c r="Y14" s="57">
        <v>0.45399999999999996</v>
      </c>
      <c r="Z14" s="58"/>
      <c r="AA14" s="59">
        <f t="shared" si="0"/>
        <v>16.955000000000002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1.18</v>
      </c>
      <c r="C16" s="62">
        <f t="shared" ref="C16:Z16" si="1">IF(LEN(C$2)&gt;0,SUM(C10:C15),"")</f>
        <v>1.7</v>
      </c>
      <c r="D16" s="62">
        <f t="shared" si="1"/>
        <v>0.37</v>
      </c>
      <c r="E16" s="62">
        <f t="shared" si="1"/>
        <v>0</v>
      </c>
      <c r="F16" s="62">
        <f t="shared" si="1"/>
        <v>0</v>
      </c>
      <c r="G16" s="62">
        <f t="shared" si="1"/>
        <v>0.39</v>
      </c>
      <c r="H16" s="62">
        <f t="shared" si="1"/>
        <v>0.98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1.91</v>
      </c>
      <c r="M16" s="62">
        <f t="shared" si="1"/>
        <v>7.23</v>
      </c>
      <c r="N16" s="62">
        <f t="shared" si="1"/>
        <v>0</v>
      </c>
      <c r="O16" s="62">
        <f t="shared" si="1"/>
        <v>0</v>
      </c>
      <c r="P16" s="62">
        <f t="shared" si="1"/>
        <v>0.44</v>
      </c>
      <c r="Q16" s="62">
        <f t="shared" si="1"/>
        <v>0</v>
      </c>
      <c r="R16" s="62">
        <f t="shared" si="1"/>
        <v>0</v>
      </c>
      <c r="S16" s="62">
        <f t="shared" si="1"/>
        <v>11.772</v>
      </c>
      <c r="T16" s="62">
        <f t="shared" si="1"/>
        <v>12.084999999999999</v>
      </c>
      <c r="U16" s="62">
        <f t="shared" si="1"/>
        <v>6.3339999999999996</v>
      </c>
      <c r="V16" s="62">
        <f t="shared" si="1"/>
        <v>12.007999999999999</v>
      </c>
      <c r="W16" s="62">
        <f t="shared" si="1"/>
        <v>0.47</v>
      </c>
      <c r="X16" s="62">
        <f t="shared" si="1"/>
        <v>0</v>
      </c>
      <c r="Y16" s="62">
        <f t="shared" si="1"/>
        <v>0.45399999999999996</v>
      </c>
      <c r="Z16" s="63" t="str">
        <f t="shared" si="1"/>
        <v/>
      </c>
      <c r="AA16" s="64">
        <f>SUM(AA10:AA15)</f>
        <v>57.322999999999993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2.4319999999999999</v>
      </c>
      <c r="C20" s="77">
        <v>2.3679999999999999</v>
      </c>
      <c r="D20" s="77"/>
      <c r="E20" s="77">
        <v>2.3410000000000002</v>
      </c>
      <c r="F20" s="77">
        <v>2.3119999999999998</v>
      </c>
      <c r="G20" s="77">
        <v>2.3620000000000001</v>
      </c>
      <c r="H20" s="77">
        <v>2.4409999999999998</v>
      </c>
      <c r="I20" s="77"/>
      <c r="J20" s="77"/>
      <c r="K20" s="77">
        <v>2.508</v>
      </c>
      <c r="L20" s="77">
        <v>2.5459999999999998</v>
      </c>
      <c r="M20" s="77">
        <v>2.5640000000000001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21.873999999999999</v>
      </c>
    </row>
    <row r="21" spans="1:27" ht="24.95" customHeight="1" x14ac:dyDescent="0.2">
      <c r="A21" s="75" t="s">
        <v>16</v>
      </c>
      <c r="B21" s="80">
        <v>11.766999999999999</v>
      </c>
      <c r="C21" s="81">
        <v>10.477</v>
      </c>
      <c r="D21" s="81">
        <v>0.78</v>
      </c>
      <c r="E21" s="81">
        <v>10.144</v>
      </c>
      <c r="F21" s="81">
        <v>12.395000000000001</v>
      </c>
      <c r="G21" s="81">
        <v>11.753</v>
      </c>
      <c r="H21" s="81">
        <v>16.280999999999999</v>
      </c>
      <c r="I21" s="81">
        <v>4.09</v>
      </c>
      <c r="J21" s="81">
        <v>4.1840000000000002</v>
      </c>
      <c r="K21" s="81">
        <v>35</v>
      </c>
      <c r="L21" s="81">
        <v>16.354000000000003</v>
      </c>
      <c r="M21" s="81">
        <v>17.190999999999999</v>
      </c>
      <c r="N21" s="81">
        <v>3.5580000000000003</v>
      </c>
      <c r="O21" s="81">
        <v>6.7889999999999997</v>
      </c>
      <c r="P21" s="81">
        <v>1.077</v>
      </c>
      <c r="Q21" s="81">
        <v>2.4929999999999999</v>
      </c>
      <c r="R21" s="81">
        <v>3.2169999999999996</v>
      </c>
      <c r="S21" s="81">
        <v>4.5140000000000002</v>
      </c>
      <c r="T21" s="81">
        <v>3.9260000000000002</v>
      </c>
      <c r="U21" s="81">
        <v>3.202</v>
      </c>
      <c r="V21" s="81">
        <v>2.2400000000000002</v>
      </c>
      <c r="W21" s="81">
        <v>2.3809999999999998</v>
      </c>
      <c r="X21" s="81">
        <v>1.6019999999999999</v>
      </c>
      <c r="Y21" s="81">
        <v>1.4889999999999999</v>
      </c>
      <c r="Z21" s="78"/>
      <c r="AA21" s="79">
        <f t="shared" si="2"/>
        <v>186.90400000000002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14.199</v>
      </c>
      <c r="C25" s="88">
        <f t="shared" ref="C25:Z25" si="3">IF(LEN(C$2)&gt;0,SUM(C19:C24),"")</f>
        <v>12.845000000000001</v>
      </c>
      <c r="D25" s="88">
        <f t="shared" si="3"/>
        <v>0.78</v>
      </c>
      <c r="E25" s="88">
        <f t="shared" si="3"/>
        <v>12.484999999999999</v>
      </c>
      <c r="F25" s="88">
        <f t="shared" si="3"/>
        <v>14.707000000000001</v>
      </c>
      <c r="G25" s="88">
        <f t="shared" si="3"/>
        <v>14.115</v>
      </c>
      <c r="H25" s="88">
        <f t="shared" si="3"/>
        <v>18.721999999999998</v>
      </c>
      <c r="I25" s="88">
        <f t="shared" si="3"/>
        <v>4.09</v>
      </c>
      <c r="J25" s="88">
        <f t="shared" si="3"/>
        <v>4.1840000000000002</v>
      </c>
      <c r="K25" s="88">
        <f t="shared" si="3"/>
        <v>37.508000000000003</v>
      </c>
      <c r="L25" s="88">
        <f t="shared" si="3"/>
        <v>18.900000000000002</v>
      </c>
      <c r="M25" s="88">
        <f t="shared" si="3"/>
        <v>19.754999999999999</v>
      </c>
      <c r="N25" s="88">
        <f t="shared" si="3"/>
        <v>3.5580000000000003</v>
      </c>
      <c r="O25" s="88">
        <f t="shared" si="3"/>
        <v>6.7889999999999997</v>
      </c>
      <c r="P25" s="88">
        <f t="shared" si="3"/>
        <v>1.077</v>
      </c>
      <c r="Q25" s="88">
        <f t="shared" si="3"/>
        <v>2.4929999999999999</v>
      </c>
      <c r="R25" s="88">
        <f t="shared" si="3"/>
        <v>3.2169999999999996</v>
      </c>
      <c r="S25" s="88">
        <f t="shared" si="3"/>
        <v>4.5140000000000002</v>
      </c>
      <c r="T25" s="88">
        <f t="shared" si="3"/>
        <v>3.9260000000000002</v>
      </c>
      <c r="U25" s="88">
        <f t="shared" si="3"/>
        <v>3.202</v>
      </c>
      <c r="V25" s="88">
        <f t="shared" si="3"/>
        <v>2.2400000000000002</v>
      </c>
      <c r="W25" s="88">
        <f t="shared" si="3"/>
        <v>2.3809999999999998</v>
      </c>
      <c r="X25" s="88">
        <f t="shared" si="3"/>
        <v>1.6019999999999999</v>
      </c>
      <c r="Y25" s="88">
        <f t="shared" si="3"/>
        <v>1.4889999999999999</v>
      </c>
      <c r="Z25" s="89" t="str">
        <f t="shared" si="3"/>
        <v/>
      </c>
      <c r="AA25" s="90">
        <f>SUM(AA19:AA24)</f>
        <v>208.77800000000002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15.379</v>
      </c>
      <c r="C29" s="77">
        <v>14.545</v>
      </c>
      <c r="D29" s="77">
        <v>1.1499999999999999</v>
      </c>
      <c r="E29" s="77">
        <v>12.484999999999999</v>
      </c>
      <c r="F29" s="77">
        <v>14.707000000000001</v>
      </c>
      <c r="G29" s="77">
        <v>14.505000000000001</v>
      </c>
      <c r="H29" s="77">
        <v>19.702000000000002</v>
      </c>
      <c r="I29" s="77">
        <v>4.09</v>
      </c>
      <c r="J29" s="77">
        <v>4.1840000000000002</v>
      </c>
      <c r="K29" s="77">
        <v>37.508000000000003</v>
      </c>
      <c r="L29" s="77">
        <v>20.81</v>
      </c>
      <c r="M29" s="77">
        <v>26.984999999999999</v>
      </c>
      <c r="N29" s="77">
        <v>3.5579999999999998</v>
      </c>
      <c r="O29" s="77">
        <v>6.7889999999999997</v>
      </c>
      <c r="P29" s="77">
        <v>1.5169999999999999</v>
      </c>
      <c r="Q29" s="77">
        <v>2.4929999999999999</v>
      </c>
      <c r="R29" s="77">
        <v>3.2170000000000001</v>
      </c>
      <c r="S29" s="77">
        <v>16.286000000000001</v>
      </c>
      <c r="T29" s="77">
        <v>16.010999999999999</v>
      </c>
      <c r="U29" s="77">
        <v>9.5359999999999996</v>
      </c>
      <c r="V29" s="77">
        <v>14.247999999999999</v>
      </c>
      <c r="W29" s="77">
        <v>2.851</v>
      </c>
      <c r="X29" s="77">
        <v>1.6020000000000001</v>
      </c>
      <c r="Y29" s="77">
        <v>1.9430000000000001</v>
      </c>
      <c r="Z29" s="78"/>
      <c r="AA29" s="79">
        <f>SUM(B29:Z29)</f>
        <v>266.10099999999994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15.379</v>
      </c>
      <c r="C31" s="62">
        <f t="shared" ref="C31:Z31" si="4">IF(LEN(C$2)&gt;0,SUM(C28:C30),"")</f>
        <v>14.545</v>
      </c>
      <c r="D31" s="62">
        <f t="shared" si="4"/>
        <v>1.1499999999999999</v>
      </c>
      <c r="E31" s="62">
        <f t="shared" si="4"/>
        <v>12.484999999999999</v>
      </c>
      <c r="F31" s="62">
        <f t="shared" si="4"/>
        <v>14.707000000000001</v>
      </c>
      <c r="G31" s="62">
        <f t="shared" si="4"/>
        <v>14.505000000000001</v>
      </c>
      <c r="H31" s="62">
        <f t="shared" si="4"/>
        <v>19.702000000000002</v>
      </c>
      <c r="I31" s="62">
        <f t="shared" si="4"/>
        <v>4.09</v>
      </c>
      <c r="J31" s="62">
        <f t="shared" si="4"/>
        <v>4.1840000000000002</v>
      </c>
      <c r="K31" s="62">
        <f t="shared" si="4"/>
        <v>37.508000000000003</v>
      </c>
      <c r="L31" s="62">
        <f t="shared" si="4"/>
        <v>20.81</v>
      </c>
      <c r="M31" s="62">
        <f t="shared" si="4"/>
        <v>26.984999999999999</v>
      </c>
      <c r="N31" s="62">
        <f t="shared" si="4"/>
        <v>3.5579999999999998</v>
      </c>
      <c r="O31" s="62">
        <f t="shared" si="4"/>
        <v>6.7889999999999997</v>
      </c>
      <c r="P31" s="62">
        <f t="shared" si="4"/>
        <v>1.5169999999999999</v>
      </c>
      <c r="Q31" s="62">
        <f t="shared" si="4"/>
        <v>2.4929999999999999</v>
      </c>
      <c r="R31" s="62">
        <f t="shared" si="4"/>
        <v>3.2170000000000001</v>
      </c>
      <c r="S31" s="62">
        <f t="shared" si="4"/>
        <v>16.286000000000001</v>
      </c>
      <c r="T31" s="62">
        <f t="shared" si="4"/>
        <v>16.010999999999999</v>
      </c>
      <c r="U31" s="62">
        <f t="shared" si="4"/>
        <v>9.5359999999999996</v>
      </c>
      <c r="V31" s="62">
        <f t="shared" si="4"/>
        <v>14.247999999999999</v>
      </c>
      <c r="W31" s="62">
        <f t="shared" si="4"/>
        <v>2.851</v>
      </c>
      <c r="X31" s="62">
        <f t="shared" si="4"/>
        <v>1.6020000000000001</v>
      </c>
      <c r="Y31" s="62">
        <f t="shared" si="4"/>
        <v>1.9430000000000001</v>
      </c>
      <c r="Z31" s="63" t="str">
        <f t="shared" si="4"/>
        <v/>
      </c>
      <c r="AA31" s="64">
        <f>SUM(AA28:AA30)</f>
        <v>266.10099999999994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11.4</v>
      </c>
      <c r="C38" s="99">
        <v>3.1</v>
      </c>
      <c r="D38" s="99">
        <v>40.4</v>
      </c>
      <c r="E38" s="99">
        <v>8.1999999999999993</v>
      </c>
      <c r="F38" s="99">
        <v>11.7</v>
      </c>
      <c r="G38" s="99">
        <v>6.4</v>
      </c>
      <c r="H38" s="99">
        <v>12.8</v>
      </c>
      <c r="I38" s="99">
        <v>18.600000000000001</v>
      </c>
      <c r="J38" s="99">
        <v>34.200000000000003</v>
      </c>
      <c r="K38" s="99"/>
      <c r="L38" s="99"/>
      <c r="M38" s="99"/>
      <c r="N38" s="99"/>
      <c r="O38" s="99"/>
      <c r="P38" s="99"/>
      <c r="Q38" s="99">
        <v>10.3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157.10000000000002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11.4</v>
      </c>
      <c r="C39" s="88">
        <f t="shared" si="6"/>
        <v>3.1</v>
      </c>
      <c r="D39" s="88">
        <f t="shared" si="6"/>
        <v>40.4</v>
      </c>
      <c r="E39" s="88">
        <f t="shared" si="6"/>
        <v>8.1999999999999993</v>
      </c>
      <c r="F39" s="88">
        <f t="shared" si="6"/>
        <v>11.7</v>
      </c>
      <c r="G39" s="88">
        <f t="shared" si="6"/>
        <v>6.4</v>
      </c>
      <c r="H39" s="88">
        <f t="shared" si="6"/>
        <v>12.8</v>
      </c>
      <c r="I39" s="88">
        <f t="shared" si="6"/>
        <v>18.600000000000001</v>
      </c>
      <c r="J39" s="88">
        <f t="shared" si="6"/>
        <v>34.200000000000003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157.10000000000002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11.4</v>
      </c>
      <c r="C46" s="99">
        <v>3.1</v>
      </c>
      <c r="D46" s="99">
        <v>40.4</v>
      </c>
      <c r="E46" s="99">
        <v>8.1999999999999993</v>
      </c>
      <c r="F46" s="99">
        <v>11.7</v>
      </c>
      <c r="G46" s="99">
        <v>6.4</v>
      </c>
      <c r="H46" s="99">
        <v>12.8</v>
      </c>
      <c r="I46" s="99">
        <v>18.600000000000001</v>
      </c>
      <c r="J46" s="99">
        <v>34.200000000000003</v>
      </c>
      <c r="K46" s="99"/>
      <c r="L46" s="99"/>
      <c r="M46" s="99"/>
      <c r="N46" s="99"/>
      <c r="O46" s="99"/>
      <c r="P46" s="99"/>
      <c r="Q46" s="99">
        <v>10.3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157.10000000000002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11.4</v>
      </c>
      <c r="C48" s="88">
        <f t="shared" ref="C48:Z48" si="8">IF(LEN(C$2)&gt;0,SUM(C42:C47),"")</f>
        <v>3.1</v>
      </c>
      <c r="D48" s="88">
        <f t="shared" si="8"/>
        <v>40.4</v>
      </c>
      <c r="E48" s="88">
        <f t="shared" si="8"/>
        <v>8.1999999999999993</v>
      </c>
      <c r="F48" s="88">
        <f t="shared" si="8"/>
        <v>11.7</v>
      </c>
      <c r="G48" s="88">
        <f t="shared" si="8"/>
        <v>6.4</v>
      </c>
      <c r="H48" s="88">
        <f t="shared" si="8"/>
        <v>12.8</v>
      </c>
      <c r="I48" s="88">
        <f t="shared" si="8"/>
        <v>18.600000000000001</v>
      </c>
      <c r="J48" s="88">
        <f t="shared" si="8"/>
        <v>34.200000000000003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157.10000000000002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26.779</v>
      </c>
      <c r="C51" s="88">
        <f t="shared" si="10"/>
        <v>17.645</v>
      </c>
      <c r="D51" s="88">
        <f t="shared" si="10"/>
        <v>41.55</v>
      </c>
      <c r="E51" s="88">
        <f t="shared" si="10"/>
        <v>20.684999999999999</v>
      </c>
      <c r="F51" s="88">
        <f t="shared" si="10"/>
        <v>26.407</v>
      </c>
      <c r="G51" s="88">
        <f t="shared" si="10"/>
        <v>20.905000000000001</v>
      </c>
      <c r="H51" s="88">
        <f t="shared" si="10"/>
        <v>32.501999999999995</v>
      </c>
      <c r="I51" s="88">
        <f t="shared" si="10"/>
        <v>22.69</v>
      </c>
      <c r="J51" s="88">
        <f t="shared" si="10"/>
        <v>38.384</v>
      </c>
      <c r="K51" s="88">
        <f t="shared" si="10"/>
        <v>37.508000000000003</v>
      </c>
      <c r="L51" s="88">
        <f t="shared" si="10"/>
        <v>20.810000000000002</v>
      </c>
      <c r="M51" s="88">
        <f t="shared" si="10"/>
        <v>26.984999999999999</v>
      </c>
      <c r="N51" s="88">
        <f t="shared" si="10"/>
        <v>3.5580000000000003</v>
      </c>
      <c r="O51" s="88">
        <f t="shared" si="10"/>
        <v>6.7889999999999997</v>
      </c>
      <c r="P51" s="88">
        <f t="shared" si="10"/>
        <v>1.5169999999999999</v>
      </c>
      <c r="Q51" s="88">
        <f t="shared" si="10"/>
        <v>12.793000000000001</v>
      </c>
      <c r="R51" s="88">
        <f t="shared" si="10"/>
        <v>3.2169999999999996</v>
      </c>
      <c r="S51" s="88">
        <f t="shared" si="10"/>
        <v>16.286000000000001</v>
      </c>
      <c r="T51" s="88">
        <f t="shared" si="10"/>
        <v>16.010999999999999</v>
      </c>
      <c r="U51" s="88">
        <f t="shared" si="10"/>
        <v>9.5359999999999996</v>
      </c>
      <c r="V51" s="88">
        <f t="shared" si="10"/>
        <v>14.247999999999999</v>
      </c>
      <c r="W51" s="88">
        <f t="shared" si="10"/>
        <v>2.851</v>
      </c>
      <c r="X51" s="88">
        <f t="shared" si="10"/>
        <v>1.6019999999999999</v>
      </c>
      <c r="Y51" s="88">
        <f t="shared" si="10"/>
        <v>1.9429999999999998</v>
      </c>
      <c r="Z51" s="89" t="str">
        <f t="shared" si="10"/>
        <v/>
      </c>
      <c r="AA51" s="105">
        <f>SUM(B51:Z51)</f>
        <v>423.20099999999996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26.803999999999998</v>
      </c>
      <c r="C4" s="18">
        <v>17.619</v>
      </c>
      <c r="D4" s="18">
        <v>41.529000000000003</v>
      </c>
      <c r="E4" s="18">
        <v>20.698</v>
      </c>
      <c r="F4" s="18">
        <v>26.413999999999998</v>
      </c>
      <c r="G4" s="18">
        <v>20.859000000000002</v>
      </c>
      <c r="H4" s="18">
        <v>32.491999999999997</v>
      </c>
      <c r="I4" s="18">
        <v>22.693999999999999</v>
      </c>
      <c r="J4" s="18">
        <v>38.386000000000003</v>
      </c>
      <c r="K4" s="18">
        <v>37.488999999999997</v>
      </c>
      <c r="L4" s="18">
        <v>20.817</v>
      </c>
      <c r="M4" s="18">
        <v>27.010999999999999</v>
      </c>
      <c r="N4" s="18">
        <v>3.5579999999999998</v>
      </c>
      <c r="O4" s="18">
        <v>6.7890000000000006</v>
      </c>
      <c r="P4" s="18">
        <v>1.5170000000000001</v>
      </c>
      <c r="Q4" s="18">
        <v>12.792999999999999</v>
      </c>
      <c r="R4" s="18">
        <v>3.2169999999999996</v>
      </c>
      <c r="S4" s="18">
        <v>16.286000000000001</v>
      </c>
      <c r="T4" s="18">
        <v>15.995000000000001</v>
      </c>
      <c r="U4" s="18">
        <v>9.5359999999999996</v>
      </c>
      <c r="V4" s="18">
        <v>14.247999999999998</v>
      </c>
      <c r="W4" s="18">
        <v>2.851</v>
      </c>
      <c r="X4" s="18">
        <v>1.6020000000000001</v>
      </c>
      <c r="Y4" s="18">
        <v>1.9430000000000001</v>
      </c>
      <c r="Z4" s="19"/>
      <c r="AA4" s="20">
        <f>SUM(B4:Z4)</f>
        <v>423.14699999999993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217.13</v>
      </c>
      <c r="C7" s="28">
        <v>231.33</v>
      </c>
      <c r="D7" s="28">
        <v>152.66999999999999</v>
      </c>
      <c r="E7" s="28">
        <v>150.4</v>
      </c>
      <c r="F7" s="28">
        <v>137.5</v>
      </c>
      <c r="G7" s="28">
        <v>137.81</v>
      </c>
      <c r="H7" s="28">
        <v>140.53</v>
      </c>
      <c r="I7" s="28">
        <v>136.30000000000001</v>
      </c>
      <c r="J7" s="28">
        <v>125</v>
      </c>
      <c r="K7" s="28">
        <v>197.13</v>
      </c>
      <c r="L7" s="28">
        <v>211.63</v>
      </c>
      <c r="M7" s="28">
        <v>237.4</v>
      </c>
      <c r="N7" s="28">
        <v>213.93</v>
      </c>
      <c r="O7" s="28">
        <v>184.23</v>
      </c>
      <c r="P7" s="28">
        <v>194.9</v>
      </c>
      <c r="Q7" s="28">
        <v>211</v>
      </c>
      <c r="R7" s="28">
        <v>188.4</v>
      </c>
      <c r="S7" s="28">
        <v>234.47</v>
      </c>
      <c r="T7" s="28">
        <v>252</v>
      </c>
      <c r="U7" s="28">
        <v>262.27999999999997</v>
      </c>
      <c r="V7" s="28">
        <v>228.47</v>
      </c>
      <c r="W7" s="28">
        <v>202.01</v>
      </c>
      <c r="X7" s="28">
        <v>193.05</v>
      </c>
      <c r="Y7" s="28">
        <v>204.04</v>
      </c>
      <c r="Z7" s="29"/>
      <c r="AA7" s="30">
        <f>IF(SUM(B7:Z7)&lt;&gt;0,AVERAGEIF(B7:Z7,"&lt;&gt;"""),"")</f>
        <v>193.48374999999999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25</v>
      </c>
      <c r="K12" s="52">
        <v>15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26.004000000000001</v>
      </c>
      <c r="C14" s="57">
        <v>15.619000000000002</v>
      </c>
      <c r="D14" s="57">
        <v>39.629000000000005</v>
      </c>
      <c r="E14" s="57">
        <v>18.797999999999998</v>
      </c>
      <c r="F14" s="57">
        <v>24.513999999999999</v>
      </c>
      <c r="G14" s="57">
        <v>18.959</v>
      </c>
      <c r="H14" s="57">
        <v>30.592000000000002</v>
      </c>
      <c r="I14" s="57">
        <v>21.894000000000002</v>
      </c>
      <c r="J14" s="57">
        <v>12.586</v>
      </c>
      <c r="K14" s="57">
        <v>18.689000000000004</v>
      </c>
      <c r="L14" s="57">
        <v>9.2169999999999987</v>
      </c>
      <c r="M14" s="57">
        <v>22.111000000000001</v>
      </c>
      <c r="N14" s="57">
        <v>2.758</v>
      </c>
      <c r="O14" s="57">
        <v>5.9890000000000008</v>
      </c>
      <c r="P14" s="57">
        <v>0.71699999999999997</v>
      </c>
      <c r="Q14" s="57">
        <v>11.992999999999999</v>
      </c>
      <c r="R14" s="57">
        <v>2.4169999999999998</v>
      </c>
      <c r="S14" s="57">
        <v>11.786000000000001</v>
      </c>
      <c r="T14" s="57">
        <v>3.6950000000000003</v>
      </c>
      <c r="U14" s="57">
        <v>8.7360000000000007</v>
      </c>
      <c r="V14" s="57">
        <v>13.447999999999999</v>
      </c>
      <c r="W14" s="57">
        <v>2.0510000000000002</v>
      </c>
      <c r="X14" s="57">
        <v>0.80200000000000005</v>
      </c>
      <c r="Y14" s="57">
        <v>1.143</v>
      </c>
      <c r="Z14" s="58"/>
      <c r="AA14" s="59">
        <f t="shared" si="0"/>
        <v>324.14699999999988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26.004000000000001</v>
      </c>
      <c r="C16" s="62">
        <f t="shared" ref="C16:Z16" si="1">IF(LEN(C$2)&gt;0,SUM(C10:C15),"")</f>
        <v>15.619000000000002</v>
      </c>
      <c r="D16" s="62">
        <f t="shared" si="1"/>
        <v>39.629000000000005</v>
      </c>
      <c r="E16" s="62">
        <f t="shared" si="1"/>
        <v>18.797999999999998</v>
      </c>
      <c r="F16" s="62">
        <f t="shared" si="1"/>
        <v>24.513999999999999</v>
      </c>
      <c r="G16" s="62">
        <f t="shared" si="1"/>
        <v>18.959</v>
      </c>
      <c r="H16" s="62">
        <f t="shared" si="1"/>
        <v>30.592000000000002</v>
      </c>
      <c r="I16" s="62">
        <f t="shared" si="1"/>
        <v>21.894000000000002</v>
      </c>
      <c r="J16" s="62">
        <f t="shared" si="1"/>
        <v>37.585999999999999</v>
      </c>
      <c r="K16" s="62">
        <f t="shared" si="1"/>
        <v>33.689000000000007</v>
      </c>
      <c r="L16" s="62">
        <f t="shared" si="1"/>
        <v>9.2169999999999987</v>
      </c>
      <c r="M16" s="62">
        <f t="shared" si="1"/>
        <v>22.111000000000001</v>
      </c>
      <c r="N16" s="62">
        <f t="shared" si="1"/>
        <v>2.758</v>
      </c>
      <c r="O16" s="62">
        <f t="shared" si="1"/>
        <v>5.9890000000000008</v>
      </c>
      <c r="P16" s="62">
        <f t="shared" si="1"/>
        <v>0.71699999999999997</v>
      </c>
      <c r="Q16" s="62">
        <f t="shared" si="1"/>
        <v>11.992999999999999</v>
      </c>
      <c r="R16" s="62">
        <f t="shared" si="1"/>
        <v>2.4169999999999998</v>
      </c>
      <c r="S16" s="62">
        <f t="shared" si="1"/>
        <v>11.786000000000001</v>
      </c>
      <c r="T16" s="62">
        <f t="shared" si="1"/>
        <v>3.6950000000000003</v>
      </c>
      <c r="U16" s="62">
        <f t="shared" si="1"/>
        <v>8.7360000000000007</v>
      </c>
      <c r="V16" s="62">
        <f t="shared" si="1"/>
        <v>13.447999999999999</v>
      </c>
      <c r="W16" s="62">
        <f t="shared" si="1"/>
        <v>2.0510000000000002</v>
      </c>
      <c r="X16" s="62">
        <f t="shared" si="1"/>
        <v>0.80200000000000005</v>
      </c>
      <c r="Y16" s="62">
        <f t="shared" si="1"/>
        <v>1.143</v>
      </c>
      <c r="Z16" s="63" t="str">
        <f t="shared" si="1"/>
        <v/>
      </c>
      <c r="AA16" s="64">
        <f>SUM(AA10:AA15)</f>
        <v>364.14699999999988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25.900000000000013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</v>
      </c>
      <c r="C25" s="88">
        <f t="shared" si="3"/>
        <v>2</v>
      </c>
      <c r="D25" s="88">
        <f t="shared" si="3"/>
        <v>1.9</v>
      </c>
      <c r="E25" s="88">
        <f t="shared" si="3"/>
        <v>1.9</v>
      </c>
      <c r="F25" s="88">
        <f t="shared" si="3"/>
        <v>1.9</v>
      </c>
      <c r="G25" s="88">
        <f t="shared" si="3"/>
        <v>1.9</v>
      </c>
      <c r="H25" s="88">
        <f t="shared" si="3"/>
        <v>1.9</v>
      </c>
      <c r="I25" s="88">
        <f t="shared" si="3"/>
        <v>0.8</v>
      </c>
      <c r="J25" s="88">
        <f t="shared" si="3"/>
        <v>0.8</v>
      </c>
      <c r="K25" s="88">
        <f t="shared" si="3"/>
        <v>0.8</v>
      </c>
      <c r="L25" s="88">
        <f t="shared" si="3"/>
        <v>0.8</v>
      </c>
      <c r="M25" s="88">
        <f t="shared" si="3"/>
        <v>0.8</v>
      </c>
      <c r="N25" s="88">
        <f t="shared" si="3"/>
        <v>0.8</v>
      </c>
      <c r="O25" s="88">
        <f t="shared" si="3"/>
        <v>0.8</v>
      </c>
      <c r="P25" s="88">
        <f t="shared" si="3"/>
        <v>0.8</v>
      </c>
      <c r="Q25" s="88">
        <f t="shared" si="3"/>
        <v>0.8</v>
      </c>
      <c r="R25" s="88">
        <f t="shared" si="3"/>
        <v>0.8</v>
      </c>
      <c r="S25" s="88">
        <f t="shared" si="3"/>
        <v>0.8</v>
      </c>
      <c r="T25" s="88">
        <f t="shared" si="3"/>
        <v>0.8</v>
      </c>
      <c r="U25" s="88">
        <f t="shared" si="3"/>
        <v>0.8</v>
      </c>
      <c r="V25" s="88">
        <f t="shared" si="3"/>
        <v>0.8</v>
      </c>
      <c r="W25" s="88">
        <f t="shared" si="3"/>
        <v>0.8</v>
      </c>
      <c r="X25" s="88">
        <f t="shared" si="3"/>
        <v>0.8</v>
      </c>
      <c r="Y25" s="88">
        <f t="shared" si="3"/>
        <v>0.8</v>
      </c>
      <c r="Z25" s="89">
        <f t="shared" si="3"/>
        <v>0</v>
      </c>
      <c r="AA25" s="90">
        <f t="shared" si="3"/>
        <v>25.900000000000013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26.803999999999998</v>
      </c>
      <c r="C29" s="77">
        <v>17.619</v>
      </c>
      <c r="D29" s="77">
        <v>41.529000000000003</v>
      </c>
      <c r="E29" s="77">
        <v>20.698</v>
      </c>
      <c r="F29" s="77">
        <v>26.414000000000001</v>
      </c>
      <c r="G29" s="77">
        <v>20.859000000000002</v>
      </c>
      <c r="H29" s="77">
        <v>32.491999999999997</v>
      </c>
      <c r="I29" s="77">
        <v>22.693999999999999</v>
      </c>
      <c r="J29" s="77">
        <v>38.386000000000003</v>
      </c>
      <c r="K29" s="77">
        <v>34.488999999999997</v>
      </c>
      <c r="L29" s="77">
        <v>10.016999999999999</v>
      </c>
      <c r="M29" s="77">
        <v>22.911000000000001</v>
      </c>
      <c r="N29" s="77">
        <v>3.5579999999999998</v>
      </c>
      <c r="O29" s="77">
        <v>6.7889999999999997</v>
      </c>
      <c r="P29" s="77">
        <v>1.5169999999999999</v>
      </c>
      <c r="Q29" s="77">
        <v>12.792999999999999</v>
      </c>
      <c r="R29" s="77">
        <v>3.2170000000000001</v>
      </c>
      <c r="S29" s="77">
        <v>12.586</v>
      </c>
      <c r="T29" s="77">
        <v>4.4950000000000001</v>
      </c>
      <c r="U29" s="77">
        <v>9.5359999999999996</v>
      </c>
      <c r="V29" s="77">
        <v>14.247999999999999</v>
      </c>
      <c r="W29" s="77">
        <v>2.851</v>
      </c>
      <c r="X29" s="77">
        <v>1.6020000000000001</v>
      </c>
      <c r="Y29" s="77">
        <v>1.9430000000000001</v>
      </c>
      <c r="Z29" s="78"/>
      <c r="AA29" s="79">
        <f>SUM(B29:Z29)</f>
        <v>390.04699999999991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26.803999999999998</v>
      </c>
      <c r="C31" s="62">
        <f t="shared" si="4"/>
        <v>17.619</v>
      </c>
      <c r="D31" s="62">
        <f t="shared" si="4"/>
        <v>41.529000000000003</v>
      </c>
      <c r="E31" s="62">
        <f t="shared" si="4"/>
        <v>20.698</v>
      </c>
      <c r="F31" s="62">
        <f t="shared" si="4"/>
        <v>26.414000000000001</v>
      </c>
      <c r="G31" s="62">
        <f t="shared" si="4"/>
        <v>20.859000000000002</v>
      </c>
      <c r="H31" s="62">
        <f t="shared" si="4"/>
        <v>32.491999999999997</v>
      </c>
      <c r="I31" s="62">
        <f t="shared" si="4"/>
        <v>22.693999999999999</v>
      </c>
      <c r="J31" s="62">
        <f t="shared" si="4"/>
        <v>38.386000000000003</v>
      </c>
      <c r="K31" s="62">
        <f t="shared" si="4"/>
        <v>34.488999999999997</v>
      </c>
      <c r="L31" s="62">
        <f t="shared" si="4"/>
        <v>10.016999999999999</v>
      </c>
      <c r="M31" s="62">
        <f t="shared" si="4"/>
        <v>22.911000000000001</v>
      </c>
      <c r="N31" s="62">
        <f t="shared" si="4"/>
        <v>3.5579999999999998</v>
      </c>
      <c r="O31" s="62">
        <f t="shared" si="4"/>
        <v>6.7889999999999997</v>
      </c>
      <c r="P31" s="62">
        <f t="shared" si="4"/>
        <v>1.5169999999999999</v>
      </c>
      <c r="Q31" s="62">
        <f t="shared" si="4"/>
        <v>12.792999999999999</v>
      </c>
      <c r="R31" s="62">
        <f t="shared" si="4"/>
        <v>3.2170000000000001</v>
      </c>
      <c r="S31" s="62">
        <f t="shared" si="4"/>
        <v>12.586</v>
      </c>
      <c r="T31" s="62">
        <f t="shared" si="4"/>
        <v>4.4950000000000001</v>
      </c>
      <c r="U31" s="62">
        <f t="shared" si="4"/>
        <v>9.5359999999999996</v>
      </c>
      <c r="V31" s="62">
        <f t="shared" si="4"/>
        <v>14.247999999999999</v>
      </c>
      <c r="W31" s="62">
        <f t="shared" si="4"/>
        <v>2.851</v>
      </c>
      <c r="X31" s="62">
        <f t="shared" si="4"/>
        <v>1.6020000000000001</v>
      </c>
      <c r="Y31" s="62">
        <f t="shared" si="4"/>
        <v>1.9430000000000001</v>
      </c>
      <c r="Z31" s="63">
        <f t="shared" si="4"/>
        <v>0</v>
      </c>
      <c r="AA31" s="64">
        <f t="shared" si="4"/>
        <v>390.04699999999991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</v>
      </c>
      <c r="L38" s="99">
        <v>10.8</v>
      </c>
      <c r="M38" s="99">
        <v>4.0999999999999996</v>
      </c>
      <c r="N38" s="99"/>
      <c r="O38" s="99"/>
      <c r="P38" s="99"/>
      <c r="Q38" s="99"/>
      <c r="R38" s="99"/>
      <c r="S38" s="99">
        <v>3.7</v>
      </c>
      <c r="T38" s="99">
        <v>11.5</v>
      </c>
      <c r="U38" s="99"/>
      <c r="V38" s="99"/>
      <c r="W38" s="99"/>
      <c r="X38" s="99"/>
      <c r="Y38" s="99"/>
      <c r="Z38" s="100"/>
      <c r="AA38" s="79">
        <f t="shared" si="5"/>
        <v>33.099999999999994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</v>
      </c>
      <c r="L39" s="88">
        <f t="shared" si="6"/>
        <v>10.8</v>
      </c>
      <c r="M39" s="88">
        <f t="shared" si="6"/>
        <v>4.0999999999999996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3.7</v>
      </c>
      <c r="T39" s="88">
        <f t="shared" si="6"/>
        <v>11.5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33.099999999999994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</v>
      </c>
      <c r="L46" s="99">
        <v>10.8</v>
      </c>
      <c r="M46" s="99">
        <v>4.0999999999999996</v>
      </c>
      <c r="N46" s="99"/>
      <c r="O46" s="99"/>
      <c r="P46" s="99"/>
      <c r="Q46" s="99"/>
      <c r="R46" s="99"/>
      <c r="S46" s="99">
        <v>3.7</v>
      </c>
      <c r="T46" s="99">
        <v>11.5</v>
      </c>
      <c r="U46" s="99"/>
      <c r="V46" s="99"/>
      <c r="W46" s="99"/>
      <c r="X46" s="99"/>
      <c r="Y46" s="99"/>
      <c r="Z46" s="100"/>
      <c r="AA46" s="79">
        <f t="shared" si="7"/>
        <v>33.099999999999994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</v>
      </c>
      <c r="L48" s="88">
        <f t="shared" si="8"/>
        <v>10.8</v>
      </c>
      <c r="M48" s="88">
        <f t="shared" si="8"/>
        <v>4.0999999999999996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3.7</v>
      </c>
      <c r="T48" s="88">
        <f t="shared" si="8"/>
        <v>11.5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26.804000000000002</v>
      </c>
      <c r="C51" s="88">
        <f t="shared" si="10"/>
        <v>17.619</v>
      </c>
      <c r="D51" s="88">
        <f t="shared" si="10"/>
        <v>41.529000000000003</v>
      </c>
      <c r="E51" s="88">
        <f t="shared" si="10"/>
        <v>20.697999999999997</v>
      </c>
      <c r="F51" s="88">
        <f t="shared" si="10"/>
        <v>26.413999999999998</v>
      </c>
      <c r="G51" s="88">
        <f t="shared" si="10"/>
        <v>20.858999999999998</v>
      </c>
      <c r="H51" s="88">
        <f t="shared" si="10"/>
        <v>32.492000000000004</v>
      </c>
      <c r="I51" s="88">
        <f t="shared" si="10"/>
        <v>22.694000000000003</v>
      </c>
      <c r="J51" s="88">
        <f t="shared" si="10"/>
        <v>38.385999999999996</v>
      </c>
      <c r="K51" s="88">
        <f t="shared" si="10"/>
        <v>37.489000000000004</v>
      </c>
      <c r="L51" s="88">
        <f t="shared" si="10"/>
        <v>20.817</v>
      </c>
      <c r="M51" s="88">
        <f t="shared" si="10"/>
        <v>27.011000000000003</v>
      </c>
      <c r="N51" s="88">
        <f t="shared" si="10"/>
        <v>3.5579999999999998</v>
      </c>
      <c r="O51" s="88">
        <f t="shared" si="10"/>
        <v>6.7890000000000006</v>
      </c>
      <c r="P51" s="88">
        <f t="shared" si="10"/>
        <v>1.5169999999999999</v>
      </c>
      <c r="Q51" s="88">
        <f t="shared" si="10"/>
        <v>12.792999999999999</v>
      </c>
      <c r="R51" s="88">
        <f t="shared" si="10"/>
        <v>3.2169999999999996</v>
      </c>
      <c r="S51" s="88">
        <f t="shared" si="10"/>
        <v>16.286000000000001</v>
      </c>
      <c r="T51" s="88">
        <f t="shared" si="10"/>
        <v>15.995000000000001</v>
      </c>
      <c r="U51" s="88">
        <f t="shared" si="10"/>
        <v>9.5360000000000014</v>
      </c>
      <c r="V51" s="88">
        <f t="shared" si="10"/>
        <v>14.247999999999999</v>
      </c>
      <c r="W51" s="88">
        <f t="shared" si="10"/>
        <v>2.851</v>
      </c>
      <c r="X51" s="88">
        <f t="shared" si="10"/>
        <v>1.6020000000000001</v>
      </c>
      <c r="Y51" s="88">
        <f t="shared" si="10"/>
        <v>1.9430000000000001</v>
      </c>
      <c r="Z51" s="89">
        <f t="shared" si="10"/>
        <v>0</v>
      </c>
      <c r="AA51" s="105">
        <f>SUM(B51:Z51)</f>
        <v>423.14699999999999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-11.4</v>
      </c>
      <c r="C4" s="18">
        <v>-3.1</v>
      </c>
      <c r="D4" s="18">
        <v>-40.4</v>
      </c>
      <c r="E4" s="18">
        <v>-8.1999999999999993</v>
      </c>
      <c r="F4" s="18">
        <v>-11.7</v>
      </c>
      <c r="G4" s="18">
        <v>-6.4</v>
      </c>
      <c r="H4" s="18">
        <v>-12.8</v>
      </c>
      <c r="I4" s="18">
        <v>-18.600000000000001</v>
      </c>
      <c r="J4" s="18">
        <v>-34.200000000000003</v>
      </c>
      <c r="K4" s="18">
        <v>3</v>
      </c>
      <c r="L4" s="18">
        <v>10.8</v>
      </c>
      <c r="M4" s="18">
        <v>4.0999999999999996</v>
      </c>
      <c r="N4" s="18"/>
      <c r="O4" s="18"/>
      <c r="P4" s="18"/>
      <c r="Q4" s="18">
        <v>-10.3</v>
      </c>
      <c r="R4" s="18"/>
      <c r="S4" s="18">
        <v>3.7</v>
      </c>
      <c r="T4" s="18">
        <v>11.5</v>
      </c>
      <c r="U4" s="18"/>
      <c r="V4" s="18"/>
      <c r="W4" s="18"/>
      <c r="X4" s="18"/>
      <c r="Y4" s="18"/>
      <c r="Z4" s="19"/>
      <c r="AA4" s="112">
        <f>SUM(B4:Z4)</f>
        <v>-124.00000000000003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217.13</v>
      </c>
      <c r="C7" s="118">
        <v>231.33</v>
      </c>
      <c r="D7" s="118">
        <v>152.66999999999999</v>
      </c>
      <c r="E7" s="118">
        <v>150.4</v>
      </c>
      <c r="F7" s="118">
        <v>137.5</v>
      </c>
      <c r="G7" s="118">
        <v>137.81</v>
      </c>
      <c r="H7" s="118">
        <v>140.53</v>
      </c>
      <c r="I7" s="118">
        <v>136.30000000000001</v>
      </c>
      <c r="J7" s="118">
        <v>125</v>
      </c>
      <c r="K7" s="118">
        <v>197.13</v>
      </c>
      <c r="L7" s="118">
        <v>211.63</v>
      </c>
      <c r="M7" s="118">
        <v>237.4</v>
      </c>
      <c r="N7" s="118">
        <v>213.93</v>
      </c>
      <c r="O7" s="118">
        <v>184.23</v>
      </c>
      <c r="P7" s="118">
        <v>194.9</v>
      </c>
      <c r="Q7" s="118">
        <v>211</v>
      </c>
      <c r="R7" s="118">
        <v>188.4</v>
      </c>
      <c r="S7" s="118">
        <v>234.47</v>
      </c>
      <c r="T7" s="118">
        <v>252</v>
      </c>
      <c r="U7" s="118">
        <v>262.27999999999997</v>
      </c>
      <c r="V7" s="118">
        <v>228.47</v>
      </c>
      <c r="W7" s="118">
        <v>202.01</v>
      </c>
      <c r="X7" s="118">
        <v>193.05</v>
      </c>
      <c r="Y7" s="118">
        <v>204.04</v>
      </c>
      <c r="Z7" s="119"/>
      <c r="AA7" s="120">
        <f>IF(SUM(B7:Z7)&lt;&gt;0,AVERAGEIF(B7:Z7,"&lt;&gt;"""),"")</f>
        <v>193.48374999999999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11.4</v>
      </c>
      <c r="C15" s="134">
        <v>3.1</v>
      </c>
      <c r="D15" s="134">
        <v>40.4</v>
      </c>
      <c r="E15" s="134">
        <v>8.1999999999999993</v>
      </c>
      <c r="F15" s="134">
        <v>11.7</v>
      </c>
      <c r="G15" s="134">
        <v>6.4</v>
      </c>
      <c r="H15" s="134">
        <v>12.8</v>
      </c>
      <c r="I15" s="134">
        <v>18.600000000000001</v>
      </c>
      <c r="J15" s="134">
        <v>34.200000000000003</v>
      </c>
      <c r="K15" s="134"/>
      <c r="L15" s="134"/>
      <c r="M15" s="134"/>
      <c r="N15" s="134"/>
      <c r="O15" s="134"/>
      <c r="P15" s="134"/>
      <c r="Q15" s="134">
        <v>10.3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157.10000000000002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11.4</v>
      </c>
      <c r="C16" s="136">
        <f t="shared" si="1"/>
        <v>3.1</v>
      </c>
      <c r="D16" s="136">
        <f t="shared" si="1"/>
        <v>40.4</v>
      </c>
      <c r="E16" s="136">
        <f t="shared" si="1"/>
        <v>8.1999999999999993</v>
      </c>
      <c r="F16" s="136">
        <f t="shared" si="1"/>
        <v>11.7</v>
      </c>
      <c r="G16" s="136">
        <f t="shared" si="1"/>
        <v>6.4</v>
      </c>
      <c r="H16" s="136">
        <f t="shared" si="1"/>
        <v>12.8</v>
      </c>
      <c r="I16" s="136">
        <f t="shared" si="1"/>
        <v>18.600000000000001</v>
      </c>
      <c r="J16" s="136">
        <f t="shared" si="1"/>
        <v>34.200000000000003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10.3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157.10000000000002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3</v>
      </c>
      <c r="L23" s="134">
        <v>10.8</v>
      </c>
      <c r="M23" s="134">
        <v>4.0999999999999996</v>
      </c>
      <c r="N23" s="134"/>
      <c r="O23" s="134"/>
      <c r="P23" s="134"/>
      <c r="Q23" s="134"/>
      <c r="R23" s="134"/>
      <c r="S23" s="134">
        <v>3.7</v>
      </c>
      <c r="T23" s="134">
        <v>11.5</v>
      </c>
      <c r="U23" s="134"/>
      <c r="V23" s="134"/>
      <c r="W23" s="134"/>
      <c r="X23" s="134"/>
      <c r="Y23" s="134"/>
      <c r="Z23" s="132"/>
      <c r="AA23" s="133">
        <f t="shared" si="2"/>
        <v>33.099999999999994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3</v>
      </c>
      <c r="L24" s="136">
        <f t="shared" si="3"/>
        <v>10.8</v>
      </c>
      <c r="M24" s="136">
        <f t="shared" si="3"/>
        <v>4.0999999999999996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3.7</v>
      </c>
      <c r="T24" s="136">
        <f t="shared" si="3"/>
        <v>11.5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33.099999999999994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2021-12-24T21:18:44Z</dcterms:created>
  <dcterms:modified xsi:type="dcterms:W3CDTF">2021-12-24T21:18:45Z</dcterms:modified>
</cp:coreProperties>
</file>