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<sst xmlns="http://schemas.openxmlformats.org/spreadsheetml/2006/main" count="117" uniqueCount="53">
  <si>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23/12/2021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</si>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</sst>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11.175000000000001</c:v>
                </c:pt>
                <c:pt idx="18">
                  <c:v>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0.39</c:v>
                </c:pt>
                <c:pt idx="1">
                  <c:v>0.52</c:v>
                </c:pt>
                <c:pt idx="2">
                  <c:v>0.2</c:v>
                </c:pt>
                <c:pt idx="9">
                  <c:v>0.92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</c:v>
                </c:pt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399264"/>
        <c:axId val="244399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11.835000000000001</c:v>
                </c:pt>
                <c:pt idx="1">
                  <c:v>12.262</c:v>
                </c:pt>
                <c:pt idx="2">
                  <c:v>12.800999999999998</c:v>
                </c:pt>
                <c:pt idx="3">
                  <c:v>11.719000000000001</c:v>
                </c:pt>
                <c:pt idx="4">
                  <c:v>12.669</c:v>
                </c:pt>
                <c:pt idx="5">
                  <c:v>12.757999999999997</c:v>
                </c:pt>
                <c:pt idx="6">
                  <c:v>34.165999999999997</c:v>
                </c:pt>
                <c:pt idx="7">
                  <c:v>50.587000000000003</c:v>
                </c:pt>
                <c:pt idx="8">
                  <c:v>52.815000000000005</c:v>
                </c:pt>
                <c:pt idx="9">
                  <c:v>71.843000000000004</c:v>
                </c:pt>
                <c:pt idx="10">
                  <c:v>24.270999999999997</c:v>
                </c:pt>
                <c:pt idx="11">
                  <c:v>28.923999999999999</c:v>
                </c:pt>
                <c:pt idx="12">
                  <c:v>11.209</c:v>
                </c:pt>
                <c:pt idx="13">
                  <c:v>8.3290000000000006</c:v>
                </c:pt>
                <c:pt idx="14">
                  <c:v>7.7140000000000004</c:v>
                </c:pt>
                <c:pt idx="15">
                  <c:v>7.4249999999999989</c:v>
                </c:pt>
                <c:pt idx="16">
                  <c:v>16.071999999999999</c:v>
                </c:pt>
                <c:pt idx="17">
                  <c:v>9.5780000000000012</c:v>
                </c:pt>
                <c:pt idx="18">
                  <c:v>18.067</c:v>
                </c:pt>
                <c:pt idx="19">
                  <c:v>3.8330000000000002</c:v>
                </c:pt>
                <c:pt idx="20">
                  <c:v>3.78</c:v>
                </c:pt>
                <c:pt idx="21">
                  <c:v>3.7370000000000001</c:v>
                </c:pt>
                <c:pt idx="22">
                  <c:v>2.7490000000000001</c:v>
                </c:pt>
                <c:pt idx="23">
                  <c:v>2.524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99264"/>
        <c:axId val="244399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190.86</c:v>
                </c:pt>
                <c:pt idx="1">
                  <c:v>196.15</c:v>
                </c:pt>
                <c:pt idx="2">
                  <c:v>183.74</c:v>
                </c:pt>
                <c:pt idx="3">
                  <c:v>185.37</c:v>
                </c:pt>
                <c:pt idx="4">
                  <c:v>193.05</c:v>
                </c:pt>
                <c:pt idx="5">
                  <c:v>191.74</c:v>
                </c:pt>
                <c:pt idx="6">
                  <c:v>191.73</c:v>
                </c:pt>
                <c:pt idx="7">
                  <c:v>183.21</c:v>
                </c:pt>
                <c:pt idx="8">
                  <c:v>202.1</c:v>
                </c:pt>
                <c:pt idx="9">
                  <c:v>177</c:v>
                </c:pt>
                <c:pt idx="10">
                  <c:v>172.8</c:v>
                </c:pt>
                <c:pt idx="11">
                  <c:v>166.94</c:v>
                </c:pt>
                <c:pt idx="12">
                  <c:v>185.53</c:v>
                </c:pt>
                <c:pt idx="13">
                  <c:v>183.7</c:v>
                </c:pt>
                <c:pt idx="14">
                  <c:v>195.73</c:v>
                </c:pt>
                <c:pt idx="15">
                  <c:v>217.44</c:v>
                </c:pt>
                <c:pt idx="16">
                  <c:v>277</c:v>
                </c:pt>
                <c:pt idx="17">
                  <c:v>295.63</c:v>
                </c:pt>
                <c:pt idx="18">
                  <c:v>269.95</c:v>
                </c:pt>
                <c:pt idx="19">
                  <c:v>246.54</c:v>
                </c:pt>
                <c:pt idx="20">
                  <c:v>214.96</c:v>
                </c:pt>
                <c:pt idx="21">
                  <c:v>191.93</c:v>
                </c:pt>
                <c:pt idx="22">
                  <c:v>191.1</c:v>
                </c:pt>
                <c:pt idx="23">
                  <c:v>247.35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400440"/>
        <c:axId val="244400048"/>
      </c:lineChart>
      <c:catAx>
        <c:axId val="24439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399656"/>
        <c:crosses val="autoZero"/>
        <c:auto val="1"/>
        <c:lblAlgn val="ctr"/>
        <c:lblOffset val="100"/>
        <c:noMultiLvlLbl val="0"/>
      </c:catAx>
      <c:valAx>
        <c:axId val="24439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399264"/>
        <c:crosses val="autoZero"/>
        <c:crossBetween val="between"/>
      </c:valAx>
      <c:valAx>
        <c:axId val="244400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400440"/>
        <c:crosses val="max"/>
        <c:crossBetween val="between"/>
      </c:valAx>
      <c:catAx>
        <c:axId val="244400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40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11.835000000000001</v>
      </c>
      <c r="C4" s="18">
        <v>12.262</v>
      </c>
      <c r="D4" s="18">
        <v>12.801</v>
      </c>
      <c r="E4" s="18">
        <v>11.719000000000001</v>
      </c>
      <c r="F4" s="18">
        <v>12.668999999999999</v>
      </c>
      <c r="G4" s="18">
        <v>12.757999999999999</v>
      </c>
      <c r="H4" s="18">
        <v>34.165999999999997</v>
      </c>
      <c r="I4" s="18">
        <v>50.586999999999996</v>
      </c>
      <c r="J4" s="18">
        <v>52.815000000000005</v>
      </c>
      <c r="K4" s="18">
        <v>71.843000000000004</v>
      </c>
      <c r="L4" s="18">
        <v>24.270999999999997</v>
      </c>
      <c r="M4" s="18">
        <v>28.924000000000003</v>
      </c>
      <c r="N4" s="18">
        <v>11.209</v>
      </c>
      <c r="O4" s="18">
        <v>8.3290000000000006</v>
      </c>
      <c r="P4" s="18">
        <v>7.7140000000000004</v>
      </c>
      <c r="Q4" s="18">
        <v>7.4249999999999998</v>
      </c>
      <c r="R4" s="18">
        <v>16.071999999999999</v>
      </c>
      <c r="S4" s="18">
        <v>9.5779999999999994</v>
      </c>
      <c r="T4" s="18">
        <v>18.066999999999997</v>
      </c>
      <c r="U4" s="18">
        <v>3.8330000000000002</v>
      </c>
      <c r="V4" s="18">
        <v>3.7800000000000002</v>
      </c>
      <c r="W4" s="18">
        <v>3.7370000000000001</v>
      </c>
      <c r="X4" s="18">
        <v>2.7489999999999997</v>
      </c>
      <c r="Y4" s="18">
        <v>2.524</v>
      </c>
      <c r="Z4" s="19"/>
      <c r="AA4" s="20">
        <f>SUM(B4:Z4)</f>
        <v>431.66700000000003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190.86</v>
      </c>
      <c r="C7" s="28">
        <v>196.15</v>
      </c>
      <c r="D7" s="28">
        <v>183.74</v>
      </c>
      <c r="E7" s="28">
        <v>185.37</v>
      </c>
      <c r="F7" s="28">
        <v>193.05</v>
      </c>
      <c r="G7" s="28">
        <v>191.74</v>
      </c>
      <c r="H7" s="28">
        <v>191.73</v>
      </c>
      <c r="I7" s="28">
        <v>183.21</v>
      </c>
      <c r="J7" s="28">
        <v>202.1</v>
      </c>
      <c r="K7" s="28">
        <v>177</v>
      </c>
      <c r="L7" s="28">
        <v>172.8</v>
      </c>
      <c r="M7" s="28">
        <v>166.94</v>
      </c>
      <c r="N7" s="28">
        <v>185.53</v>
      </c>
      <c r="O7" s="28">
        <v>183.7</v>
      </c>
      <c r="P7" s="28">
        <v>195.73</v>
      </c>
      <c r="Q7" s="28">
        <v>217.44</v>
      </c>
      <c r="R7" s="28">
        <v>277</v>
      </c>
      <c r="S7" s="28">
        <v>295.63</v>
      </c>
      <c r="T7" s="28">
        <v>269.95</v>
      </c>
      <c r="U7" s="28">
        <v>246.54</v>
      </c>
      <c r="V7" s="28">
        <v>214.96</v>
      </c>
      <c r="W7" s="28">
        <v>191.93</v>
      </c>
      <c r="X7" s="28">
        <v>191.1</v>
      </c>
      <c r="Y7" s="28">
        <v>247.35</v>
      </c>
      <c r="Z7" s="29"/>
      <c r="AA7" s="30">
        <f>IF(SUM(B7:Z7)&lt;&gt;0,AVERAGEIF(B7:Z7,"&lt;&gt;"""),"")</f>
        <v>206.31458333333339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11.175000000000001</v>
      </c>
      <c r="S12" s="52"/>
      <c r="T12" s="52">
        <v>8.5</v>
      </c>
      <c r="U12" s="52"/>
      <c r="V12" s="52"/>
      <c r="W12" s="52"/>
      <c r="X12" s="52"/>
      <c r="Y12" s="52"/>
      <c r="Z12" s="53"/>
      <c r="AA12" s="54">
        <f t="shared" si="0"/>
        <v>19.675000000000001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</v>
      </c>
      <c r="T13" s="52">
        <v>5</v>
      </c>
      <c r="U13" s="52"/>
      <c r="V13" s="52"/>
      <c r="W13" s="52"/>
      <c r="X13" s="52"/>
      <c r="Y13" s="52"/>
      <c r="Z13" s="53"/>
      <c r="AA13" s="54">
        <f t="shared" si="0"/>
        <v>10</v>
      </c>
    </row>
    <row r="14" spans="1:27" ht="24.95" customHeight="1" x14ac:dyDescent="0.2">
      <c r="A14" s="55" t="s">
        <v>10</v>
      </c>
      <c r="B14" s="56">
        <v>0.39</v>
      </c>
      <c r="C14" s="57">
        <v>0.52</v>
      </c>
      <c r="D14" s="57">
        <v>0.2</v>
      </c>
      <c r="E14" s="57"/>
      <c r="F14" s="57"/>
      <c r="G14" s="57"/>
      <c r="H14" s="57"/>
      <c r="I14" s="57"/>
      <c r="J14" s="57"/>
      <c r="K14" s="57">
        <v>0.92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2.0300000000000002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0.39</v>
      </c>
      <c r="C16" s="62">
        <f t="shared" ref="C16:Z16" si="1">IF(LEN(C$2)&gt;0,SUM(C10:C15),"")</f>
        <v>0.52</v>
      </c>
      <c r="D16" s="62">
        <f t="shared" si="1"/>
        <v>0.2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0.92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11.175000000000001</v>
      </c>
      <c r="S16" s="62">
        <f t="shared" si="1"/>
        <v>5</v>
      </c>
      <c r="T16" s="62">
        <f t="shared" si="1"/>
        <v>13.5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31.705000000000002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3.2909999999999999</v>
      </c>
      <c r="C20" s="77">
        <v>3.2989999999999999</v>
      </c>
      <c r="D20" s="77">
        <v>3.2309999999999999</v>
      </c>
      <c r="E20" s="77">
        <v>3.226</v>
      </c>
      <c r="F20" s="77">
        <v>3.29</v>
      </c>
      <c r="G20" s="77">
        <v>3.78</v>
      </c>
      <c r="H20" s="77">
        <v>4.5350000000000001</v>
      </c>
      <c r="I20" s="77">
        <v>4.891</v>
      </c>
      <c r="J20" s="77">
        <v>5.0140000000000002</v>
      </c>
      <c r="K20" s="77">
        <v>5.093</v>
      </c>
      <c r="L20" s="77">
        <v>5.0640000000000001</v>
      </c>
      <c r="M20" s="77">
        <v>4.9340000000000002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49.648000000000003</v>
      </c>
    </row>
    <row r="21" spans="1:27" ht="24.95" customHeight="1" x14ac:dyDescent="0.2">
      <c r="A21" s="75" t="s">
        <v>16</v>
      </c>
      <c r="B21" s="80">
        <v>8.1539999999999999</v>
      </c>
      <c r="C21" s="81">
        <v>8.4429999999999996</v>
      </c>
      <c r="D21" s="81">
        <v>9.370000000000001</v>
      </c>
      <c r="E21" s="81">
        <v>8.4929999999999986</v>
      </c>
      <c r="F21" s="81">
        <v>9.3789999999999996</v>
      </c>
      <c r="G21" s="81">
        <v>8.9779999999999998</v>
      </c>
      <c r="H21" s="81">
        <v>29.631</v>
      </c>
      <c r="I21" s="81">
        <v>45.695999999999998</v>
      </c>
      <c r="J21" s="81">
        <v>47.801000000000009</v>
      </c>
      <c r="K21" s="81">
        <v>65.83</v>
      </c>
      <c r="L21" s="81">
        <v>19.206999999999997</v>
      </c>
      <c r="M21" s="81">
        <v>23.990000000000002</v>
      </c>
      <c r="N21" s="81">
        <v>11.209</v>
      </c>
      <c r="O21" s="81">
        <v>8.3290000000000006</v>
      </c>
      <c r="P21" s="81">
        <v>7.7140000000000004</v>
      </c>
      <c r="Q21" s="81">
        <v>7.4249999999999998</v>
      </c>
      <c r="R21" s="81">
        <v>4.8970000000000002</v>
      </c>
      <c r="S21" s="81">
        <v>4.5779999999999994</v>
      </c>
      <c r="T21" s="81">
        <v>4.5670000000000002</v>
      </c>
      <c r="U21" s="81">
        <v>3.8330000000000002</v>
      </c>
      <c r="V21" s="81">
        <v>3.7800000000000002</v>
      </c>
      <c r="W21" s="81">
        <v>3.7370000000000001</v>
      </c>
      <c r="X21" s="81">
        <v>2.7489999999999997</v>
      </c>
      <c r="Y21" s="81">
        <v>2.524</v>
      </c>
      <c r="Z21" s="78"/>
      <c r="AA21" s="79">
        <f t="shared" si="2"/>
        <v>350.31400000000008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11.445</v>
      </c>
      <c r="C25" s="88">
        <f t="shared" ref="C25:Z25" si="3">IF(LEN(C$2)&gt;0,SUM(C19:C24),"")</f>
        <v>11.741999999999999</v>
      </c>
      <c r="D25" s="88">
        <f t="shared" si="3"/>
        <v>12.601000000000001</v>
      </c>
      <c r="E25" s="88">
        <f t="shared" si="3"/>
        <v>11.718999999999998</v>
      </c>
      <c r="F25" s="88">
        <f t="shared" si="3"/>
        <v>12.669</v>
      </c>
      <c r="G25" s="88">
        <f t="shared" si="3"/>
        <v>12.757999999999999</v>
      </c>
      <c r="H25" s="88">
        <f t="shared" si="3"/>
        <v>34.165999999999997</v>
      </c>
      <c r="I25" s="88">
        <f t="shared" si="3"/>
        <v>50.586999999999996</v>
      </c>
      <c r="J25" s="88">
        <f t="shared" si="3"/>
        <v>52.815000000000012</v>
      </c>
      <c r="K25" s="88">
        <f t="shared" si="3"/>
        <v>70.923000000000002</v>
      </c>
      <c r="L25" s="88">
        <f t="shared" si="3"/>
        <v>24.270999999999997</v>
      </c>
      <c r="M25" s="88">
        <f t="shared" si="3"/>
        <v>28.924000000000003</v>
      </c>
      <c r="N25" s="88">
        <f t="shared" si="3"/>
        <v>11.209</v>
      </c>
      <c r="O25" s="88">
        <f t="shared" si="3"/>
        <v>8.3290000000000006</v>
      </c>
      <c r="P25" s="88">
        <f t="shared" si="3"/>
        <v>7.7140000000000004</v>
      </c>
      <c r="Q25" s="88">
        <f t="shared" si="3"/>
        <v>7.4249999999999998</v>
      </c>
      <c r="R25" s="88">
        <f t="shared" si="3"/>
        <v>4.8970000000000002</v>
      </c>
      <c r="S25" s="88">
        <f t="shared" si="3"/>
        <v>4.5779999999999994</v>
      </c>
      <c r="T25" s="88">
        <f t="shared" si="3"/>
        <v>4.5670000000000002</v>
      </c>
      <c r="U25" s="88">
        <f t="shared" si="3"/>
        <v>3.8330000000000002</v>
      </c>
      <c r="V25" s="88">
        <f t="shared" si="3"/>
        <v>3.7800000000000002</v>
      </c>
      <c r="W25" s="88">
        <f t="shared" si="3"/>
        <v>3.7370000000000001</v>
      </c>
      <c r="X25" s="88">
        <f t="shared" si="3"/>
        <v>2.7489999999999997</v>
      </c>
      <c r="Y25" s="88">
        <f t="shared" si="3"/>
        <v>2.524</v>
      </c>
      <c r="Z25" s="89" t="str">
        <f t="shared" si="3"/>
        <v/>
      </c>
      <c r="AA25" s="90">
        <f>SUM(AA19:AA24)</f>
        <v>399.9620000000001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11.835000000000001</v>
      </c>
      <c r="C29" s="77">
        <v>12.262</v>
      </c>
      <c r="D29" s="77">
        <v>12.801</v>
      </c>
      <c r="E29" s="77">
        <v>11.718999999999999</v>
      </c>
      <c r="F29" s="77">
        <v>12.669</v>
      </c>
      <c r="G29" s="77">
        <v>12.757999999999999</v>
      </c>
      <c r="H29" s="77">
        <v>34.165999999999997</v>
      </c>
      <c r="I29" s="77">
        <v>50.587000000000003</v>
      </c>
      <c r="J29" s="77">
        <v>52.814999999999998</v>
      </c>
      <c r="K29" s="77">
        <v>71.843000000000004</v>
      </c>
      <c r="L29" s="77">
        <v>24.271000000000001</v>
      </c>
      <c r="M29" s="77">
        <v>28.923999999999999</v>
      </c>
      <c r="N29" s="77">
        <v>11.209</v>
      </c>
      <c r="O29" s="77">
        <v>8.3290000000000006</v>
      </c>
      <c r="P29" s="77">
        <v>7.7140000000000004</v>
      </c>
      <c r="Q29" s="77">
        <v>7.4249999999999998</v>
      </c>
      <c r="R29" s="77">
        <v>16.071999999999999</v>
      </c>
      <c r="S29" s="77">
        <v>9.5779999999999994</v>
      </c>
      <c r="T29" s="77">
        <v>18.067</v>
      </c>
      <c r="U29" s="77">
        <v>3.8330000000000002</v>
      </c>
      <c r="V29" s="77">
        <v>3.78</v>
      </c>
      <c r="W29" s="77">
        <v>3.7370000000000001</v>
      </c>
      <c r="X29" s="77">
        <v>2.7490000000000001</v>
      </c>
      <c r="Y29" s="77">
        <v>2.524</v>
      </c>
      <c r="Z29" s="78"/>
      <c r="AA29" s="79">
        <f>SUM(B29:Z29)</f>
        <v>431.66700000000003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11.835000000000001</v>
      </c>
      <c r="C31" s="62">
        <f t="shared" ref="C31:Z31" si="4">IF(LEN(C$2)&gt;0,SUM(C28:C30),"")</f>
        <v>12.262</v>
      </c>
      <c r="D31" s="62">
        <f t="shared" si="4"/>
        <v>12.801</v>
      </c>
      <c r="E31" s="62">
        <f t="shared" si="4"/>
        <v>11.718999999999999</v>
      </c>
      <c r="F31" s="62">
        <f t="shared" si="4"/>
        <v>12.669</v>
      </c>
      <c r="G31" s="62">
        <f t="shared" si="4"/>
        <v>12.757999999999999</v>
      </c>
      <c r="H31" s="62">
        <f t="shared" si="4"/>
        <v>34.165999999999997</v>
      </c>
      <c r="I31" s="62">
        <f t="shared" si="4"/>
        <v>50.587000000000003</v>
      </c>
      <c r="J31" s="62">
        <f t="shared" si="4"/>
        <v>52.814999999999998</v>
      </c>
      <c r="K31" s="62">
        <f t="shared" si="4"/>
        <v>71.843000000000004</v>
      </c>
      <c r="L31" s="62">
        <f t="shared" si="4"/>
        <v>24.271000000000001</v>
      </c>
      <c r="M31" s="62">
        <f t="shared" si="4"/>
        <v>28.923999999999999</v>
      </c>
      <c r="N31" s="62">
        <f t="shared" si="4"/>
        <v>11.209</v>
      </c>
      <c r="O31" s="62">
        <f t="shared" si="4"/>
        <v>8.3290000000000006</v>
      </c>
      <c r="P31" s="62">
        <f t="shared" si="4"/>
        <v>7.7140000000000004</v>
      </c>
      <c r="Q31" s="62">
        <f t="shared" si="4"/>
        <v>7.4249999999999998</v>
      </c>
      <c r="R31" s="62">
        <f t="shared" si="4"/>
        <v>16.071999999999999</v>
      </c>
      <c r="S31" s="62">
        <f t="shared" si="4"/>
        <v>9.5779999999999994</v>
      </c>
      <c r="T31" s="62">
        <f t="shared" si="4"/>
        <v>18.067</v>
      </c>
      <c r="U31" s="62">
        <f t="shared" si="4"/>
        <v>3.8330000000000002</v>
      </c>
      <c r="V31" s="62">
        <f t="shared" si="4"/>
        <v>3.78</v>
      </c>
      <c r="W31" s="62">
        <f t="shared" si="4"/>
        <v>3.7370000000000001</v>
      </c>
      <c r="X31" s="62">
        <f t="shared" si="4"/>
        <v>2.7490000000000001</v>
      </c>
      <c r="Y31" s="62">
        <f t="shared" si="4"/>
        <v>2.524</v>
      </c>
      <c r="Z31" s="63" t="str">
        <f t="shared" si="4"/>
        <v/>
      </c>
      <c r="AA31" s="64">
        <f>SUM(AA28:AA30)</f>
        <v>431.66700000000003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11.835000000000001</v>
      </c>
      <c r="C51" s="88">
        <f t="shared" si="10"/>
        <v>12.261999999999999</v>
      </c>
      <c r="D51" s="88">
        <f t="shared" si="10"/>
        <v>12.801</v>
      </c>
      <c r="E51" s="88">
        <f t="shared" si="10"/>
        <v>11.718999999999998</v>
      </c>
      <c r="F51" s="88">
        <f t="shared" si="10"/>
        <v>12.669</v>
      </c>
      <c r="G51" s="88">
        <f t="shared" si="10"/>
        <v>12.757999999999999</v>
      </c>
      <c r="H51" s="88">
        <f t="shared" si="10"/>
        <v>34.165999999999997</v>
      </c>
      <c r="I51" s="88">
        <f t="shared" si="10"/>
        <v>50.586999999999996</v>
      </c>
      <c r="J51" s="88">
        <f t="shared" si="10"/>
        <v>52.815000000000012</v>
      </c>
      <c r="K51" s="88">
        <f t="shared" si="10"/>
        <v>71.843000000000004</v>
      </c>
      <c r="L51" s="88">
        <f t="shared" si="10"/>
        <v>24.270999999999997</v>
      </c>
      <c r="M51" s="88">
        <f t="shared" si="10"/>
        <v>28.924000000000003</v>
      </c>
      <c r="N51" s="88">
        <f t="shared" si="10"/>
        <v>11.209</v>
      </c>
      <c r="O51" s="88">
        <f t="shared" si="10"/>
        <v>8.3290000000000006</v>
      </c>
      <c r="P51" s="88">
        <f t="shared" si="10"/>
        <v>7.7140000000000004</v>
      </c>
      <c r="Q51" s="88">
        <f t="shared" si="10"/>
        <v>7.4249999999999998</v>
      </c>
      <c r="R51" s="88">
        <f t="shared" si="10"/>
        <v>16.072000000000003</v>
      </c>
      <c r="S51" s="88">
        <f t="shared" si="10"/>
        <v>9.5779999999999994</v>
      </c>
      <c r="T51" s="88">
        <f t="shared" si="10"/>
        <v>18.067</v>
      </c>
      <c r="U51" s="88">
        <f t="shared" si="10"/>
        <v>3.8330000000000002</v>
      </c>
      <c r="V51" s="88">
        <f t="shared" si="10"/>
        <v>3.7800000000000002</v>
      </c>
      <c r="W51" s="88">
        <f t="shared" si="10"/>
        <v>3.7370000000000001</v>
      </c>
      <c r="X51" s="88">
        <f t="shared" si="10"/>
        <v>2.7489999999999997</v>
      </c>
      <c r="Y51" s="88">
        <f t="shared" si="10"/>
        <v>2.524</v>
      </c>
      <c r="Z51" s="89" t="str">
        <f t="shared" si="10"/>
        <v/>
      </c>
      <c r="AA51" s="105">
        <f>SUM(B51:Z51)</f>
        <v>431.66700000000009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11.835000000000001</v>
      </c>
      <c r="C4" s="18">
        <v>12.262</v>
      </c>
      <c r="D4" s="18">
        <v>12.800999999999998</v>
      </c>
      <c r="E4" s="18">
        <v>11.719000000000001</v>
      </c>
      <c r="F4" s="18">
        <v>12.669</v>
      </c>
      <c r="G4" s="18">
        <v>12.757999999999997</v>
      </c>
      <c r="H4" s="18">
        <v>34.165999999999997</v>
      </c>
      <c r="I4" s="18">
        <v>50.587000000000003</v>
      </c>
      <c r="J4" s="18">
        <v>52.815000000000005</v>
      </c>
      <c r="K4" s="18">
        <v>71.843000000000004</v>
      </c>
      <c r="L4" s="18">
        <v>24.270999999999997</v>
      </c>
      <c r="M4" s="18">
        <v>28.923999999999999</v>
      </c>
      <c r="N4" s="18">
        <v>11.209</v>
      </c>
      <c r="O4" s="18">
        <v>8.3290000000000006</v>
      </c>
      <c r="P4" s="18">
        <v>7.7140000000000004</v>
      </c>
      <c r="Q4" s="18">
        <v>7.4249999999999989</v>
      </c>
      <c r="R4" s="18">
        <v>16.071999999999999</v>
      </c>
      <c r="S4" s="18">
        <v>9.5780000000000012</v>
      </c>
      <c r="T4" s="18">
        <v>18.067</v>
      </c>
      <c r="U4" s="18">
        <v>3.8330000000000002</v>
      </c>
      <c r="V4" s="18">
        <v>3.78</v>
      </c>
      <c r="W4" s="18">
        <v>3.7370000000000001</v>
      </c>
      <c r="X4" s="18">
        <v>2.7490000000000001</v>
      </c>
      <c r="Y4" s="18">
        <v>2.524</v>
      </c>
      <c r="Z4" s="19"/>
      <c r="AA4" s="20">
        <f>SUM(B4:Z4)</f>
        <v>431.66700000000003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190.86</v>
      </c>
      <c r="C7" s="28">
        <v>196.15</v>
      </c>
      <c r="D7" s="28">
        <v>183.74</v>
      </c>
      <c r="E7" s="28">
        <v>185.37</v>
      </c>
      <c r="F7" s="28">
        <v>193.05</v>
      </c>
      <c r="G7" s="28">
        <v>191.74</v>
      </c>
      <c r="H7" s="28">
        <v>191.73</v>
      </c>
      <c r="I7" s="28">
        <v>183.21</v>
      </c>
      <c r="J7" s="28">
        <v>202.1</v>
      </c>
      <c r="K7" s="28">
        <v>177</v>
      </c>
      <c r="L7" s="28">
        <v>172.8</v>
      </c>
      <c r="M7" s="28">
        <v>166.94</v>
      </c>
      <c r="N7" s="28">
        <v>185.53</v>
      </c>
      <c r="O7" s="28">
        <v>183.7</v>
      </c>
      <c r="P7" s="28">
        <v>195.73</v>
      </c>
      <c r="Q7" s="28">
        <v>217.44</v>
      </c>
      <c r="R7" s="28">
        <v>277</v>
      </c>
      <c r="S7" s="28">
        <v>295.63</v>
      </c>
      <c r="T7" s="28">
        <v>269.95</v>
      </c>
      <c r="U7" s="28">
        <v>246.54</v>
      </c>
      <c r="V7" s="28">
        <v>214.96</v>
      </c>
      <c r="W7" s="28">
        <v>191.93</v>
      </c>
      <c r="X7" s="28">
        <v>191.1</v>
      </c>
      <c r="Y7" s="28">
        <v>247.35</v>
      </c>
      <c r="Z7" s="29"/>
      <c r="AA7" s="30">
        <f>IF(SUM(B7:Z7)&lt;&gt;0,AVERAGEIF(B7:Z7,"&lt;&gt;"""),"")</f>
        <v>206.31458333333339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18</v>
      </c>
      <c r="I12" s="52">
        <v>30</v>
      </c>
      <c r="J12" s="52">
        <v>30</v>
      </c>
      <c r="K12" s="52">
        <v>55</v>
      </c>
      <c r="L12" s="52"/>
      <c r="M12" s="52"/>
      <c r="N12" s="52"/>
      <c r="O12" s="52"/>
      <c r="P12" s="52"/>
      <c r="Q12" s="52"/>
      <c r="R12" s="52"/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138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13.5</v>
      </c>
      <c r="S13" s="52"/>
      <c r="T13" s="52">
        <v>13.5</v>
      </c>
      <c r="U13" s="52"/>
      <c r="V13" s="52"/>
      <c r="W13" s="52"/>
      <c r="X13" s="52"/>
      <c r="Y13" s="52"/>
      <c r="Z13" s="53"/>
      <c r="AA13" s="54">
        <f t="shared" si="0"/>
        <v>27</v>
      </c>
    </row>
    <row r="14" spans="1:27" ht="24.95" customHeight="1" x14ac:dyDescent="0.2">
      <c r="A14" s="55" t="s">
        <v>10</v>
      </c>
      <c r="B14" s="56">
        <v>11.835000000000001</v>
      </c>
      <c r="C14" s="57">
        <v>10.762</v>
      </c>
      <c r="D14" s="57">
        <v>11.700999999999999</v>
      </c>
      <c r="E14" s="57">
        <v>10.619</v>
      </c>
      <c r="F14" s="57">
        <v>11.569000000000001</v>
      </c>
      <c r="G14" s="57">
        <v>12.757999999999997</v>
      </c>
      <c r="H14" s="57">
        <v>16.166</v>
      </c>
      <c r="I14" s="57">
        <v>20.587000000000003</v>
      </c>
      <c r="J14" s="57">
        <v>22.815000000000001</v>
      </c>
      <c r="K14" s="57">
        <v>16.842999999999996</v>
      </c>
      <c r="L14" s="57">
        <v>24.270999999999997</v>
      </c>
      <c r="M14" s="57">
        <v>28.923999999999999</v>
      </c>
      <c r="N14" s="57">
        <v>11.209</v>
      </c>
      <c r="O14" s="57">
        <v>8.3290000000000006</v>
      </c>
      <c r="P14" s="57">
        <v>7.7140000000000004</v>
      </c>
      <c r="Q14" s="57">
        <v>7.4249999999999989</v>
      </c>
      <c r="R14" s="57">
        <v>2.5720000000000001</v>
      </c>
      <c r="S14" s="57">
        <v>4.5779999999999994</v>
      </c>
      <c r="T14" s="57">
        <v>4.5670000000000002</v>
      </c>
      <c r="U14" s="57">
        <v>3.8330000000000002</v>
      </c>
      <c r="V14" s="57">
        <v>3.78</v>
      </c>
      <c r="W14" s="57">
        <v>3.7370000000000001</v>
      </c>
      <c r="X14" s="57">
        <v>2.7490000000000001</v>
      </c>
      <c r="Y14" s="57">
        <v>2.524</v>
      </c>
      <c r="Z14" s="58"/>
      <c r="AA14" s="59">
        <f t="shared" si="0"/>
        <v>261.86700000000008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11.835000000000001</v>
      </c>
      <c r="C16" s="62">
        <f t="shared" ref="C16:Z16" si="1">IF(LEN(C$2)&gt;0,SUM(C10:C15),"")</f>
        <v>10.762</v>
      </c>
      <c r="D16" s="62">
        <f t="shared" si="1"/>
        <v>11.700999999999999</v>
      </c>
      <c r="E16" s="62">
        <f t="shared" si="1"/>
        <v>10.619</v>
      </c>
      <c r="F16" s="62">
        <f t="shared" si="1"/>
        <v>11.569000000000001</v>
      </c>
      <c r="G16" s="62">
        <f t="shared" si="1"/>
        <v>12.757999999999997</v>
      </c>
      <c r="H16" s="62">
        <f t="shared" si="1"/>
        <v>34.165999999999997</v>
      </c>
      <c r="I16" s="62">
        <f t="shared" si="1"/>
        <v>50.587000000000003</v>
      </c>
      <c r="J16" s="62">
        <f t="shared" si="1"/>
        <v>52.814999999999998</v>
      </c>
      <c r="K16" s="62">
        <f t="shared" si="1"/>
        <v>71.842999999999989</v>
      </c>
      <c r="L16" s="62">
        <f t="shared" si="1"/>
        <v>24.270999999999997</v>
      </c>
      <c r="M16" s="62">
        <f t="shared" si="1"/>
        <v>28.923999999999999</v>
      </c>
      <c r="N16" s="62">
        <f t="shared" si="1"/>
        <v>11.209</v>
      </c>
      <c r="O16" s="62">
        <f t="shared" si="1"/>
        <v>8.3290000000000006</v>
      </c>
      <c r="P16" s="62">
        <f t="shared" si="1"/>
        <v>7.7140000000000004</v>
      </c>
      <c r="Q16" s="62">
        <f t="shared" si="1"/>
        <v>7.4249999999999989</v>
      </c>
      <c r="R16" s="62">
        <f t="shared" si="1"/>
        <v>16.071999999999999</v>
      </c>
      <c r="S16" s="62">
        <f t="shared" si="1"/>
        <v>9.5779999999999994</v>
      </c>
      <c r="T16" s="62">
        <f t="shared" si="1"/>
        <v>18.067</v>
      </c>
      <c r="U16" s="62">
        <f t="shared" si="1"/>
        <v>3.8330000000000002</v>
      </c>
      <c r="V16" s="62">
        <f t="shared" si="1"/>
        <v>3.78</v>
      </c>
      <c r="W16" s="62">
        <f t="shared" si="1"/>
        <v>3.7370000000000001</v>
      </c>
      <c r="X16" s="62">
        <f t="shared" si="1"/>
        <v>2.7490000000000001</v>
      </c>
      <c r="Y16" s="62">
        <f t="shared" si="1"/>
        <v>2.524</v>
      </c>
      <c r="Z16" s="63" t="str">
        <f t="shared" si="1"/>
        <v/>
      </c>
      <c r="AA16" s="64">
        <f>SUM(AA10:AA15)</f>
        <v>426.86700000000008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1.5</v>
      </c>
      <c r="D25" s="88">
        <f t="shared" si="3"/>
        <v>1.1000000000000001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4.8000000000000007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11.835000000000001</v>
      </c>
      <c r="C29" s="77">
        <v>12.262</v>
      </c>
      <c r="D29" s="77">
        <v>12.801</v>
      </c>
      <c r="E29" s="77">
        <v>11.718999999999999</v>
      </c>
      <c r="F29" s="77">
        <v>12.669</v>
      </c>
      <c r="G29" s="77">
        <v>12.757999999999999</v>
      </c>
      <c r="H29" s="77">
        <v>34.165999999999997</v>
      </c>
      <c r="I29" s="77">
        <v>50.587000000000003</v>
      </c>
      <c r="J29" s="77">
        <v>52.814999999999998</v>
      </c>
      <c r="K29" s="77">
        <v>71.843000000000004</v>
      </c>
      <c r="L29" s="77">
        <v>24.271000000000001</v>
      </c>
      <c r="M29" s="77">
        <v>28.923999999999999</v>
      </c>
      <c r="N29" s="77">
        <v>11.209</v>
      </c>
      <c r="O29" s="77">
        <v>8.3290000000000006</v>
      </c>
      <c r="P29" s="77">
        <v>7.7140000000000004</v>
      </c>
      <c r="Q29" s="77">
        <v>7.4249999999999998</v>
      </c>
      <c r="R29" s="77">
        <v>16.071999999999999</v>
      </c>
      <c r="S29" s="77">
        <v>9.5779999999999994</v>
      </c>
      <c r="T29" s="77">
        <v>18.067</v>
      </c>
      <c r="U29" s="77">
        <v>3.8330000000000002</v>
      </c>
      <c r="V29" s="77">
        <v>3.78</v>
      </c>
      <c r="W29" s="77">
        <v>3.7370000000000001</v>
      </c>
      <c r="X29" s="77">
        <v>2.7490000000000001</v>
      </c>
      <c r="Y29" s="77">
        <v>2.524</v>
      </c>
      <c r="Z29" s="78"/>
      <c r="AA29" s="79">
        <f>SUM(B29:Z29)</f>
        <v>431.66700000000003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11.835000000000001</v>
      </c>
      <c r="C31" s="62">
        <f t="shared" si="4"/>
        <v>12.262</v>
      </c>
      <c r="D31" s="62">
        <f t="shared" si="4"/>
        <v>12.801</v>
      </c>
      <c r="E31" s="62">
        <f t="shared" si="4"/>
        <v>11.718999999999999</v>
      </c>
      <c r="F31" s="62">
        <f t="shared" si="4"/>
        <v>12.669</v>
      </c>
      <c r="G31" s="62">
        <f t="shared" si="4"/>
        <v>12.757999999999999</v>
      </c>
      <c r="H31" s="62">
        <f t="shared" si="4"/>
        <v>34.165999999999997</v>
      </c>
      <c r="I31" s="62">
        <f t="shared" si="4"/>
        <v>50.587000000000003</v>
      </c>
      <c r="J31" s="62">
        <f t="shared" si="4"/>
        <v>52.814999999999998</v>
      </c>
      <c r="K31" s="62">
        <f t="shared" si="4"/>
        <v>71.843000000000004</v>
      </c>
      <c r="L31" s="62">
        <f t="shared" si="4"/>
        <v>24.271000000000001</v>
      </c>
      <c r="M31" s="62">
        <f t="shared" si="4"/>
        <v>28.923999999999999</v>
      </c>
      <c r="N31" s="62">
        <f t="shared" si="4"/>
        <v>11.209</v>
      </c>
      <c r="O31" s="62">
        <f t="shared" si="4"/>
        <v>8.3290000000000006</v>
      </c>
      <c r="P31" s="62">
        <f t="shared" si="4"/>
        <v>7.7140000000000004</v>
      </c>
      <c r="Q31" s="62">
        <f t="shared" si="4"/>
        <v>7.4249999999999998</v>
      </c>
      <c r="R31" s="62">
        <f t="shared" si="4"/>
        <v>16.071999999999999</v>
      </c>
      <c r="S31" s="62">
        <f t="shared" si="4"/>
        <v>9.5779999999999994</v>
      </c>
      <c r="T31" s="62">
        <f t="shared" si="4"/>
        <v>18.067</v>
      </c>
      <c r="U31" s="62">
        <f t="shared" si="4"/>
        <v>3.8330000000000002</v>
      </c>
      <c r="V31" s="62">
        <f t="shared" si="4"/>
        <v>3.78</v>
      </c>
      <c r="W31" s="62">
        <f t="shared" si="4"/>
        <v>3.7370000000000001</v>
      </c>
      <c r="X31" s="62">
        <f t="shared" si="4"/>
        <v>2.7490000000000001</v>
      </c>
      <c r="Y31" s="62">
        <f t="shared" si="4"/>
        <v>2.524</v>
      </c>
      <c r="Z31" s="63">
        <f t="shared" si="4"/>
        <v>0</v>
      </c>
      <c r="AA31" s="64">
        <f t="shared" si="4"/>
        <v>431.66700000000003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11.835000000000001</v>
      </c>
      <c r="C51" s="88">
        <f t="shared" si="10"/>
        <v>12.262</v>
      </c>
      <c r="D51" s="88">
        <f t="shared" si="10"/>
        <v>12.800999999999998</v>
      </c>
      <c r="E51" s="88">
        <f t="shared" si="10"/>
        <v>11.718999999999999</v>
      </c>
      <c r="F51" s="88">
        <f t="shared" si="10"/>
        <v>12.669</v>
      </c>
      <c r="G51" s="88">
        <f t="shared" si="10"/>
        <v>12.757999999999997</v>
      </c>
      <c r="H51" s="88">
        <f t="shared" si="10"/>
        <v>34.165999999999997</v>
      </c>
      <c r="I51" s="88">
        <f t="shared" si="10"/>
        <v>50.587000000000003</v>
      </c>
      <c r="J51" s="88">
        <f t="shared" si="10"/>
        <v>52.814999999999998</v>
      </c>
      <c r="K51" s="88">
        <f t="shared" si="10"/>
        <v>71.842999999999989</v>
      </c>
      <c r="L51" s="88">
        <f t="shared" si="10"/>
        <v>24.270999999999997</v>
      </c>
      <c r="M51" s="88">
        <f t="shared" si="10"/>
        <v>28.923999999999999</v>
      </c>
      <c r="N51" s="88">
        <f t="shared" si="10"/>
        <v>11.209</v>
      </c>
      <c r="O51" s="88">
        <f t="shared" si="10"/>
        <v>8.3290000000000006</v>
      </c>
      <c r="P51" s="88">
        <f t="shared" si="10"/>
        <v>7.7140000000000004</v>
      </c>
      <c r="Q51" s="88">
        <f t="shared" si="10"/>
        <v>7.4249999999999989</v>
      </c>
      <c r="R51" s="88">
        <f t="shared" si="10"/>
        <v>16.071999999999999</v>
      </c>
      <c r="S51" s="88">
        <f t="shared" si="10"/>
        <v>9.5779999999999994</v>
      </c>
      <c r="T51" s="88">
        <f t="shared" si="10"/>
        <v>18.067</v>
      </c>
      <c r="U51" s="88">
        <f t="shared" si="10"/>
        <v>3.8330000000000002</v>
      </c>
      <c r="V51" s="88">
        <f t="shared" si="10"/>
        <v>3.78</v>
      </c>
      <c r="W51" s="88">
        <f t="shared" si="10"/>
        <v>3.7370000000000001</v>
      </c>
      <c r="X51" s="88">
        <f t="shared" si="10"/>
        <v>2.7490000000000001</v>
      </c>
      <c r="Y51" s="88">
        <f t="shared" si="10"/>
        <v>2.524</v>
      </c>
      <c r="Z51" s="89">
        <f t="shared" si="10"/>
        <v>0</v>
      </c>
      <c r="AA51" s="105">
        <f>SUM(B51:Z51)</f>
        <v>431.66700000000003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190.86</v>
      </c>
      <c r="C7" s="118">
        <v>196.15</v>
      </c>
      <c r="D7" s="118">
        <v>183.74</v>
      </c>
      <c r="E7" s="118">
        <v>185.37</v>
      </c>
      <c r="F7" s="118">
        <v>193.05</v>
      </c>
      <c r="G7" s="118">
        <v>191.74</v>
      </c>
      <c r="H7" s="118">
        <v>191.73</v>
      </c>
      <c r="I7" s="118">
        <v>183.21</v>
      </c>
      <c r="J7" s="118">
        <v>202.1</v>
      </c>
      <c r="K7" s="118">
        <v>177</v>
      </c>
      <c r="L7" s="118">
        <v>172.8</v>
      </c>
      <c r="M7" s="118">
        <v>166.94</v>
      </c>
      <c r="N7" s="118">
        <v>185.53</v>
      </c>
      <c r="O7" s="118">
        <v>183.7</v>
      </c>
      <c r="P7" s="118">
        <v>195.73</v>
      </c>
      <c r="Q7" s="118">
        <v>217.44</v>
      </c>
      <c r="R7" s="118">
        <v>277</v>
      </c>
      <c r="S7" s="118">
        <v>295.63</v>
      </c>
      <c r="T7" s="118">
        <v>269.95</v>
      </c>
      <c r="U7" s="118">
        <v>246.54</v>
      </c>
      <c r="V7" s="118">
        <v>214.96</v>
      </c>
      <c r="W7" s="118">
        <v>191.93</v>
      </c>
      <c r="X7" s="118">
        <v>191.1</v>
      </c>
      <c r="Y7" s="118">
        <v>247.35</v>
      </c>
      <c r="Z7" s="119"/>
      <c r="AA7" s="120">
        <f>IF(SUM(B7:Z7)&lt;&gt;0,AVERAGEIF(B7:Z7,"&lt;&gt;"""),"")</f>
        <v>206.31458333333339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2021-12-23T21:20:38Z</dcterms:created>
  <dcterms:modified xsi:type="dcterms:W3CDTF">2021-12-23T21:20:38Z</dcterms:modified>
</cp:coreProperties>
</file>