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<sst xmlns="http://schemas.openxmlformats.org/spreadsheetml/2006/main" count="117" uniqueCount="53">
  <si>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22/12/2021 23:20:42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</si>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</sst>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210</c:v>
                </c:pt>
                <c:pt idx="1">
                  <c:v>210</c:v>
                </c:pt>
                <c:pt idx="2">
                  <c:v>210</c:v>
                </c:pt>
                <c:pt idx="3">
                  <c:v>210</c:v>
                </c:pt>
                <c:pt idx="4">
                  <c:v>210</c:v>
                </c:pt>
                <c:pt idx="5">
                  <c:v>210</c:v>
                </c:pt>
                <c:pt idx="6">
                  <c:v>210</c:v>
                </c:pt>
                <c:pt idx="7">
                  <c:v>210</c:v>
                </c:pt>
                <c:pt idx="8">
                  <c:v>210</c:v>
                </c:pt>
                <c:pt idx="9">
                  <c:v>210</c:v>
                </c:pt>
                <c:pt idx="10">
                  <c:v>210</c:v>
                </c:pt>
                <c:pt idx="11">
                  <c:v>210</c:v>
                </c:pt>
                <c:pt idx="12">
                  <c:v>210</c:v>
                </c:pt>
                <c:pt idx="13">
                  <c:v>210</c:v>
                </c:pt>
                <c:pt idx="14">
                  <c:v>210</c:v>
                </c:pt>
                <c:pt idx="15">
                  <c:v>210</c:v>
                </c:pt>
                <c:pt idx="16">
                  <c:v>210</c:v>
                </c:pt>
                <c:pt idx="17">
                  <c:v>210</c:v>
                </c:pt>
                <c:pt idx="18">
                  <c:v>210</c:v>
                </c:pt>
                <c:pt idx="19">
                  <c:v>210</c:v>
                </c:pt>
                <c:pt idx="20">
                  <c:v>210</c:v>
                </c:pt>
                <c:pt idx="21">
                  <c:v>210</c:v>
                </c:pt>
                <c:pt idx="22">
                  <c:v>210</c:v>
                </c:pt>
                <c:pt idx="23">
                  <c:v>210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1">
                  <c:v>3.5070000000000001</c:v>
                </c:pt>
                <c:pt idx="22">
                  <c:v>1.8879999999999999</c:v>
                </c:pt>
                <c:pt idx="23">
                  <c:v>1.145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2.8</c:v>
                </c:pt>
                <c:pt idx="11">
                  <c:v>5.6</c:v>
                </c:pt>
                <c:pt idx="12">
                  <c:v>0</c:v>
                </c:pt>
                <c:pt idx="13">
                  <c:v>16.7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8.1999999999999993</c:v>
                </c:pt>
                <c:pt idx="18">
                  <c:v>7.4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6.74</c:v>
                </c:pt>
                <c:pt idx="1">
                  <c:v>7.05</c:v>
                </c:pt>
                <c:pt idx="2">
                  <c:v>7.03</c:v>
                </c:pt>
                <c:pt idx="3">
                  <c:v>6.97</c:v>
                </c:pt>
                <c:pt idx="4">
                  <c:v>6.87</c:v>
                </c:pt>
                <c:pt idx="5">
                  <c:v>4.9859999999999998</c:v>
                </c:pt>
                <c:pt idx="7">
                  <c:v>0.56399999999999995</c:v>
                </c:pt>
                <c:pt idx="9">
                  <c:v>2.2599999999999998</c:v>
                </c:pt>
                <c:pt idx="10">
                  <c:v>2.33</c:v>
                </c:pt>
                <c:pt idx="11">
                  <c:v>1.76</c:v>
                </c:pt>
                <c:pt idx="12">
                  <c:v>7.8570000000000011</c:v>
                </c:pt>
                <c:pt idx="14">
                  <c:v>11.037000000000001</c:v>
                </c:pt>
                <c:pt idx="15">
                  <c:v>0.47499999999999998</c:v>
                </c:pt>
                <c:pt idx="16">
                  <c:v>1.4340000000000002</c:v>
                </c:pt>
                <c:pt idx="17">
                  <c:v>0.159</c:v>
                </c:pt>
                <c:pt idx="19">
                  <c:v>4.2030000000000003</c:v>
                </c:pt>
                <c:pt idx="20">
                  <c:v>3.2179999999999995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90593808"/>
        <c:axId val="29059420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223.173</c:v>
                </c:pt>
                <c:pt idx="1">
                  <c:v>223.72099999999998</c:v>
                </c:pt>
                <c:pt idx="2">
                  <c:v>223.227</c:v>
                </c:pt>
                <c:pt idx="3">
                  <c:v>223.108</c:v>
                </c:pt>
                <c:pt idx="4">
                  <c:v>254.05199999999999</c:v>
                </c:pt>
                <c:pt idx="5">
                  <c:v>261.45400000000001</c:v>
                </c:pt>
                <c:pt idx="6">
                  <c:v>259.04400000000004</c:v>
                </c:pt>
                <c:pt idx="7">
                  <c:v>249.191</c:v>
                </c:pt>
                <c:pt idx="8">
                  <c:v>251.08099999999996</c:v>
                </c:pt>
                <c:pt idx="9">
                  <c:v>255.77</c:v>
                </c:pt>
                <c:pt idx="10">
                  <c:v>257.82</c:v>
                </c:pt>
                <c:pt idx="11">
                  <c:v>258.16900000000004</c:v>
                </c:pt>
                <c:pt idx="12">
                  <c:v>247.82399999999998</c:v>
                </c:pt>
                <c:pt idx="13">
                  <c:v>256.70600000000002</c:v>
                </c:pt>
                <c:pt idx="14">
                  <c:v>251.26599999999999</c:v>
                </c:pt>
                <c:pt idx="15">
                  <c:v>241.50500000000002</c:v>
                </c:pt>
                <c:pt idx="16">
                  <c:v>241.43400000000003</c:v>
                </c:pt>
                <c:pt idx="17">
                  <c:v>248.654</c:v>
                </c:pt>
                <c:pt idx="18">
                  <c:v>247.416</c:v>
                </c:pt>
                <c:pt idx="19">
                  <c:v>244.203</c:v>
                </c:pt>
                <c:pt idx="20">
                  <c:v>243.21799999999999</c:v>
                </c:pt>
                <c:pt idx="21">
                  <c:v>243.50700000000003</c:v>
                </c:pt>
                <c:pt idx="22">
                  <c:v>241.88800000000001</c:v>
                </c:pt>
                <c:pt idx="23">
                  <c:v>241.14500000000004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0593808"/>
        <c:axId val="29059420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301.14999999999998</c:v>
                </c:pt>
                <c:pt idx="1">
                  <c:v>271.87</c:v>
                </c:pt>
                <c:pt idx="2">
                  <c:v>248.45</c:v>
                </c:pt>
                <c:pt idx="3">
                  <c:v>231.44</c:v>
                </c:pt>
                <c:pt idx="4">
                  <c:v>237.47</c:v>
                </c:pt>
                <c:pt idx="5">
                  <c:v>334.13</c:v>
                </c:pt>
                <c:pt idx="6">
                  <c:v>386.62</c:v>
                </c:pt>
                <c:pt idx="7">
                  <c:v>443.44</c:v>
                </c:pt>
                <c:pt idx="8">
                  <c:v>458.08</c:v>
                </c:pt>
                <c:pt idx="9">
                  <c:v>424.95</c:v>
                </c:pt>
                <c:pt idx="10">
                  <c:v>328.24</c:v>
                </c:pt>
                <c:pt idx="11">
                  <c:v>324</c:v>
                </c:pt>
                <c:pt idx="12">
                  <c:v>331.84</c:v>
                </c:pt>
                <c:pt idx="13">
                  <c:v>325.06</c:v>
                </c:pt>
                <c:pt idx="14">
                  <c:v>413.1</c:v>
                </c:pt>
                <c:pt idx="15">
                  <c:v>430.93</c:v>
                </c:pt>
                <c:pt idx="16">
                  <c:v>461.1</c:v>
                </c:pt>
                <c:pt idx="17">
                  <c:v>444.52</c:v>
                </c:pt>
                <c:pt idx="18">
                  <c:v>455</c:v>
                </c:pt>
                <c:pt idx="19">
                  <c:v>421.31</c:v>
                </c:pt>
                <c:pt idx="20">
                  <c:v>310.14999999999998</c:v>
                </c:pt>
                <c:pt idx="21">
                  <c:v>236.43</c:v>
                </c:pt>
                <c:pt idx="22">
                  <c:v>212.35</c:v>
                </c:pt>
                <c:pt idx="23">
                  <c:v>226.68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1617976"/>
        <c:axId val="290594592"/>
      </c:lineChart>
      <c:catAx>
        <c:axId val="2905938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0594200"/>
        <c:crosses val="autoZero"/>
        <c:auto val="1"/>
        <c:lblAlgn val="ctr"/>
        <c:lblOffset val="100"/>
        <c:noMultiLvlLbl val="0"/>
      </c:catAx>
      <c:valAx>
        <c:axId val="290594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0593808"/>
        <c:crosses val="autoZero"/>
        <c:crossBetween val="between"/>
      </c:valAx>
      <c:valAx>
        <c:axId val="29059459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1617976"/>
        <c:crosses val="max"/>
        <c:crossBetween val="between"/>
      </c:valAx>
      <c:catAx>
        <c:axId val="36161797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905945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Y16" sqref="Y1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44553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223.173</v>
      </c>
      <c r="C4" s="18">
        <v>223.721</v>
      </c>
      <c r="D4" s="18">
        <v>223.227</v>
      </c>
      <c r="E4" s="18">
        <v>223.108</v>
      </c>
      <c r="F4" s="18">
        <v>254.05199999999999</v>
      </c>
      <c r="G4" s="18">
        <v>261.45400000000001</v>
      </c>
      <c r="H4" s="18">
        <v>259.04399999999998</v>
      </c>
      <c r="I4" s="18">
        <v>249.191</v>
      </c>
      <c r="J4" s="18">
        <v>251.08099999999999</v>
      </c>
      <c r="K4" s="18">
        <v>255.76999999999998</v>
      </c>
      <c r="L4" s="18">
        <v>257.78300000000002</v>
      </c>
      <c r="M4" s="18">
        <v>258.20700000000005</v>
      </c>
      <c r="N4" s="18">
        <v>247.857</v>
      </c>
      <c r="O4" s="18">
        <v>256.7</v>
      </c>
      <c r="P4" s="18">
        <v>251.28700000000001</v>
      </c>
      <c r="Q4" s="18">
        <v>241.505</v>
      </c>
      <c r="R4" s="18">
        <v>241.43400000000003</v>
      </c>
      <c r="S4" s="18">
        <v>248.654</v>
      </c>
      <c r="T4" s="18">
        <v>247.4</v>
      </c>
      <c r="U4" s="18">
        <v>244.203</v>
      </c>
      <c r="V4" s="18">
        <v>243.21799999999999</v>
      </c>
      <c r="W4" s="18">
        <v>243.50700000000001</v>
      </c>
      <c r="X4" s="18">
        <v>241.88800000000001</v>
      </c>
      <c r="Y4" s="18">
        <v>241.14500000000001</v>
      </c>
      <c r="Z4" s="19"/>
      <c r="AA4" s="20">
        <f>SUM(B4:Z4)</f>
        <v>5888.6089999999995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301.14999999999998</v>
      </c>
      <c r="C7" s="28">
        <v>271.87</v>
      </c>
      <c r="D7" s="28">
        <v>248.45</v>
      </c>
      <c r="E7" s="28">
        <v>231.44</v>
      </c>
      <c r="F7" s="28">
        <v>237.47</v>
      </c>
      <c r="G7" s="28">
        <v>334.13</v>
      </c>
      <c r="H7" s="28">
        <v>386.62</v>
      </c>
      <c r="I7" s="28">
        <v>443.44</v>
      </c>
      <c r="J7" s="28">
        <v>458.08</v>
      </c>
      <c r="K7" s="28">
        <v>424.95</v>
      </c>
      <c r="L7" s="28">
        <v>328.24</v>
      </c>
      <c r="M7" s="28">
        <v>324</v>
      </c>
      <c r="N7" s="28">
        <v>331.84</v>
      </c>
      <c r="O7" s="28">
        <v>325.06</v>
      </c>
      <c r="P7" s="28">
        <v>413.1</v>
      </c>
      <c r="Q7" s="28">
        <v>430.93</v>
      </c>
      <c r="R7" s="28">
        <v>461.1</v>
      </c>
      <c r="S7" s="28">
        <v>444.52</v>
      </c>
      <c r="T7" s="28">
        <v>455</v>
      </c>
      <c r="U7" s="28">
        <v>421.31</v>
      </c>
      <c r="V7" s="28">
        <v>310.14999999999998</v>
      </c>
      <c r="W7" s="28">
        <v>236.43</v>
      </c>
      <c r="X7" s="28">
        <v>212.35</v>
      </c>
      <c r="Y7" s="28">
        <v>226.68</v>
      </c>
      <c r="Z7" s="29"/>
      <c r="AA7" s="30">
        <f>IF(SUM(B7:Z7)&lt;&gt;0,AVERAGEIF(B7:Z7,"&lt;&gt;"""),"")</f>
        <v>344.09625000000005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210</v>
      </c>
      <c r="C10" s="42">
        <v>210</v>
      </c>
      <c r="D10" s="42">
        <v>210</v>
      </c>
      <c r="E10" s="42">
        <v>210</v>
      </c>
      <c r="F10" s="42">
        <v>210</v>
      </c>
      <c r="G10" s="42">
        <v>210</v>
      </c>
      <c r="H10" s="42">
        <v>210</v>
      </c>
      <c r="I10" s="42">
        <v>210</v>
      </c>
      <c r="J10" s="42">
        <v>210</v>
      </c>
      <c r="K10" s="42">
        <v>210</v>
      </c>
      <c r="L10" s="42">
        <v>210</v>
      </c>
      <c r="M10" s="42">
        <v>210</v>
      </c>
      <c r="N10" s="42">
        <v>210</v>
      </c>
      <c r="O10" s="42">
        <v>210</v>
      </c>
      <c r="P10" s="42">
        <v>210</v>
      </c>
      <c r="Q10" s="42">
        <v>210</v>
      </c>
      <c r="R10" s="42">
        <v>210</v>
      </c>
      <c r="S10" s="42">
        <v>210</v>
      </c>
      <c r="T10" s="42">
        <v>210</v>
      </c>
      <c r="U10" s="42">
        <v>210</v>
      </c>
      <c r="V10" s="42">
        <v>210</v>
      </c>
      <c r="W10" s="42">
        <v>210</v>
      </c>
      <c r="X10" s="42">
        <v>210</v>
      </c>
      <c r="Y10" s="42">
        <v>210</v>
      </c>
      <c r="Z10" s="43"/>
      <c r="AA10" s="44">
        <f t="shared" ref="AA10:AA15" si="0">SUM(B10:Z10)</f>
        <v>5040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>
        <v>3.5070000000000001</v>
      </c>
      <c r="X12" s="52">
        <v>1.8879999999999999</v>
      </c>
      <c r="Y12" s="52">
        <v>1.145</v>
      </c>
      <c r="Z12" s="53"/>
      <c r="AA12" s="54">
        <f t="shared" si="0"/>
        <v>6.5399999999999991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6.74</v>
      </c>
      <c r="C14" s="57">
        <v>7.05</v>
      </c>
      <c r="D14" s="57">
        <v>7.03</v>
      </c>
      <c r="E14" s="57">
        <v>6.97</v>
      </c>
      <c r="F14" s="57">
        <v>6.87</v>
      </c>
      <c r="G14" s="57">
        <v>4.9859999999999998</v>
      </c>
      <c r="H14" s="57"/>
      <c r="I14" s="57">
        <v>0.56399999999999995</v>
      </c>
      <c r="J14" s="57"/>
      <c r="K14" s="57">
        <v>2.2599999999999998</v>
      </c>
      <c r="L14" s="57">
        <v>2.33</v>
      </c>
      <c r="M14" s="57">
        <v>1.76</v>
      </c>
      <c r="N14" s="57">
        <v>7.8570000000000011</v>
      </c>
      <c r="O14" s="57"/>
      <c r="P14" s="57">
        <v>11.037000000000001</v>
      </c>
      <c r="Q14" s="57">
        <v>0.47499999999999998</v>
      </c>
      <c r="R14" s="57">
        <v>1.4340000000000002</v>
      </c>
      <c r="S14" s="57">
        <v>0.159</v>
      </c>
      <c r="T14" s="57"/>
      <c r="U14" s="57">
        <v>4.2030000000000003</v>
      </c>
      <c r="V14" s="57">
        <v>3.2179999999999995</v>
      </c>
      <c r="W14" s="57"/>
      <c r="X14" s="57"/>
      <c r="Y14" s="57"/>
      <c r="Z14" s="58"/>
      <c r="AA14" s="59">
        <f t="shared" si="0"/>
        <v>74.942999999999998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216.74</v>
      </c>
      <c r="C16" s="62">
        <f t="shared" ref="C16:Z16" si="1">IF(LEN(C$2)&gt;0,SUM(C10:C15),"")</f>
        <v>217.05</v>
      </c>
      <c r="D16" s="62">
        <f t="shared" si="1"/>
        <v>217.03</v>
      </c>
      <c r="E16" s="62">
        <f t="shared" si="1"/>
        <v>216.97</v>
      </c>
      <c r="F16" s="62">
        <f t="shared" si="1"/>
        <v>216.87</v>
      </c>
      <c r="G16" s="62">
        <f t="shared" si="1"/>
        <v>214.98599999999999</v>
      </c>
      <c r="H16" s="62">
        <f t="shared" si="1"/>
        <v>210</v>
      </c>
      <c r="I16" s="62">
        <f t="shared" si="1"/>
        <v>210.56399999999999</v>
      </c>
      <c r="J16" s="62">
        <f t="shared" si="1"/>
        <v>210</v>
      </c>
      <c r="K16" s="62">
        <f t="shared" si="1"/>
        <v>212.26</v>
      </c>
      <c r="L16" s="62">
        <f t="shared" si="1"/>
        <v>212.33</v>
      </c>
      <c r="M16" s="62">
        <f t="shared" si="1"/>
        <v>211.76</v>
      </c>
      <c r="N16" s="62">
        <f t="shared" si="1"/>
        <v>217.857</v>
      </c>
      <c r="O16" s="62">
        <f t="shared" si="1"/>
        <v>210</v>
      </c>
      <c r="P16" s="62">
        <f t="shared" si="1"/>
        <v>221.03700000000001</v>
      </c>
      <c r="Q16" s="62">
        <f t="shared" si="1"/>
        <v>210.47499999999999</v>
      </c>
      <c r="R16" s="62">
        <f t="shared" si="1"/>
        <v>211.434</v>
      </c>
      <c r="S16" s="62">
        <f t="shared" si="1"/>
        <v>210.15899999999999</v>
      </c>
      <c r="T16" s="62">
        <f t="shared" si="1"/>
        <v>210</v>
      </c>
      <c r="U16" s="62">
        <f t="shared" si="1"/>
        <v>214.203</v>
      </c>
      <c r="V16" s="62">
        <f t="shared" si="1"/>
        <v>213.21799999999999</v>
      </c>
      <c r="W16" s="62">
        <f t="shared" si="1"/>
        <v>213.50700000000001</v>
      </c>
      <c r="X16" s="62">
        <f t="shared" si="1"/>
        <v>211.88800000000001</v>
      </c>
      <c r="Y16" s="62">
        <f t="shared" si="1"/>
        <v>211.14500000000001</v>
      </c>
      <c r="Z16" s="63" t="str">
        <f t="shared" si="1"/>
        <v/>
      </c>
      <c r="AA16" s="64">
        <f>SUM(AA10:AA15)</f>
        <v>5121.4830000000002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2.4729999999999999</v>
      </c>
      <c r="C20" s="77">
        <v>2.4430000000000001</v>
      </c>
      <c r="D20" s="77">
        <v>2.4590000000000001</v>
      </c>
      <c r="E20" s="77">
        <v>2.4830000000000001</v>
      </c>
      <c r="F20" s="77">
        <v>2.585</v>
      </c>
      <c r="G20" s="77">
        <v>3.0710000000000002</v>
      </c>
      <c r="H20" s="77">
        <v>3.843</v>
      </c>
      <c r="I20" s="77">
        <v>4.4690000000000003</v>
      </c>
      <c r="J20" s="77">
        <v>4.6479999999999997</v>
      </c>
      <c r="K20" s="77">
        <v>4.8090000000000002</v>
      </c>
      <c r="L20" s="77">
        <v>4.8029999999999999</v>
      </c>
      <c r="M20" s="77">
        <v>4.74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42.826000000000001</v>
      </c>
    </row>
    <row r="21" spans="1:27" ht="24.95" customHeight="1" x14ac:dyDescent="0.2">
      <c r="A21" s="75" t="s">
        <v>16</v>
      </c>
      <c r="B21" s="80">
        <v>3.96</v>
      </c>
      <c r="C21" s="81">
        <v>4.2279999999999998</v>
      </c>
      <c r="D21" s="81">
        <v>3.738</v>
      </c>
      <c r="E21" s="81">
        <v>3.6549999999999998</v>
      </c>
      <c r="F21" s="81">
        <v>34.597000000000001</v>
      </c>
      <c r="G21" s="81">
        <v>43.396999999999998</v>
      </c>
      <c r="H21" s="81">
        <v>45.201000000000001</v>
      </c>
      <c r="I21" s="81">
        <v>34.158000000000001</v>
      </c>
      <c r="J21" s="81">
        <v>36.433</v>
      </c>
      <c r="K21" s="81">
        <v>38.701000000000001</v>
      </c>
      <c r="L21" s="81">
        <v>37.85</v>
      </c>
      <c r="M21" s="81">
        <v>36.106999999999999</v>
      </c>
      <c r="N21" s="81">
        <v>30</v>
      </c>
      <c r="O21" s="81">
        <v>30</v>
      </c>
      <c r="P21" s="81">
        <v>30.25</v>
      </c>
      <c r="Q21" s="81">
        <v>31.03</v>
      </c>
      <c r="R21" s="81">
        <v>30</v>
      </c>
      <c r="S21" s="81">
        <v>30.295000000000002</v>
      </c>
      <c r="T21" s="81">
        <v>30</v>
      </c>
      <c r="U21" s="81">
        <v>30</v>
      </c>
      <c r="V21" s="81">
        <v>30</v>
      </c>
      <c r="W21" s="81">
        <v>30</v>
      </c>
      <c r="X21" s="81">
        <v>30</v>
      </c>
      <c r="Y21" s="81">
        <v>30</v>
      </c>
      <c r="Z21" s="78"/>
      <c r="AA21" s="79">
        <f t="shared" si="2"/>
        <v>683.59999999999991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6.4329999999999998</v>
      </c>
      <c r="C25" s="88">
        <f t="shared" ref="C25:Z25" si="3">IF(LEN(C$2)&gt;0,SUM(C19:C24),"")</f>
        <v>6.6709999999999994</v>
      </c>
      <c r="D25" s="88">
        <f t="shared" si="3"/>
        <v>6.1970000000000001</v>
      </c>
      <c r="E25" s="88">
        <f t="shared" si="3"/>
        <v>6.1379999999999999</v>
      </c>
      <c r="F25" s="88">
        <f t="shared" si="3"/>
        <v>37.182000000000002</v>
      </c>
      <c r="G25" s="88">
        <f t="shared" si="3"/>
        <v>46.467999999999996</v>
      </c>
      <c r="H25" s="88">
        <f t="shared" si="3"/>
        <v>49.043999999999997</v>
      </c>
      <c r="I25" s="88">
        <f t="shared" si="3"/>
        <v>38.627000000000002</v>
      </c>
      <c r="J25" s="88">
        <f t="shared" si="3"/>
        <v>41.081000000000003</v>
      </c>
      <c r="K25" s="88">
        <f t="shared" si="3"/>
        <v>43.51</v>
      </c>
      <c r="L25" s="88">
        <f t="shared" si="3"/>
        <v>42.652999999999999</v>
      </c>
      <c r="M25" s="88">
        <f t="shared" si="3"/>
        <v>40.847000000000001</v>
      </c>
      <c r="N25" s="88">
        <f t="shared" si="3"/>
        <v>30</v>
      </c>
      <c r="O25" s="88">
        <f t="shared" si="3"/>
        <v>30</v>
      </c>
      <c r="P25" s="88">
        <f t="shared" si="3"/>
        <v>30.25</v>
      </c>
      <c r="Q25" s="88">
        <f t="shared" si="3"/>
        <v>31.03</v>
      </c>
      <c r="R25" s="88">
        <f t="shared" si="3"/>
        <v>30</v>
      </c>
      <c r="S25" s="88">
        <f t="shared" si="3"/>
        <v>30.295000000000002</v>
      </c>
      <c r="T25" s="88">
        <f t="shared" si="3"/>
        <v>30</v>
      </c>
      <c r="U25" s="88">
        <f t="shared" si="3"/>
        <v>30</v>
      </c>
      <c r="V25" s="88">
        <f t="shared" si="3"/>
        <v>30</v>
      </c>
      <c r="W25" s="88">
        <f t="shared" si="3"/>
        <v>30</v>
      </c>
      <c r="X25" s="88">
        <f t="shared" si="3"/>
        <v>30</v>
      </c>
      <c r="Y25" s="88">
        <f t="shared" si="3"/>
        <v>30</v>
      </c>
      <c r="Z25" s="89" t="str">
        <f t="shared" si="3"/>
        <v/>
      </c>
      <c r="AA25" s="90">
        <f>SUM(AA19:AA24)</f>
        <v>726.42599999999993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223.173</v>
      </c>
      <c r="C29" s="77">
        <v>223.721</v>
      </c>
      <c r="D29" s="77">
        <v>223.227</v>
      </c>
      <c r="E29" s="77">
        <v>223.108</v>
      </c>
      <c r="F29" s="77">
        <v>254.05199999999999</v>
      </c>
      <c r="G29" s="77">
        <v>261.45400000000001</v>
      </c>
      <c r="H29" s="77">
        <v>259.04399999999998</v>
      </c>
      <c r="I29" s="77">
        <v>249.191</v>
      </c>
      <c r="J29" s="77">
        <v>251.08099999999999</v>
      </c>
      <c r="K29" s="77">
        <v>255.77</v>
      </c>
      <c r="L29" s="77">
        <v>254.983</v>
      </c>
      <c r="M29" s="77">
        <v>252.607</v>
      </c>
      <c r="N29" s="77">
        <v>247.857</v>
      </c>
      <c r="O29" s="77">
        <v>240</v>
      </c>
      <c r="P29" s="77">
        <v>251.28700000000001</v>
      </c>
      <c r="Q29" s="77">
        <v>241.505</v>
      </c>
      <c r="R29" s="77">
        <v>241.434</v>
      </c>
      <c r="S29" s="77">
        <v>240.45400000000001</v>
      </c>
      <c r="T29" s="77">
        <v>240</v>
      </c>
      <c r="U29" s="77">
        <v>244.203</v>
      </c>
      <c r="V29" s="77">
        <v>243.21799999999999</v>
      </c>
      <c r="W29" s="77">
        <v>243.50700000000001</v>
      </c>
      <c r="X29" s="77">
        <v>241.88800000000001</v>
      </c>
      <c r="Y29" s="77">
        <v>241.14500000000001</v>
      </c>
      <c r="Z29" s="78"/>
      <c r="AA29" s="79">
        <f>SUM(B29:Z29)</f>
        <v>5847.9089999999997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223.173</v>
      </c>
      <c r="C31" s="62">
        <f t="shared" ref="C31:Z31" si="4">IF(LEN(C$2)&gt;0,SUM(C28:C30),"")</f>
        <v>223.721</v>
      </c>
      <c r="D31" s="62">
        <f t="shared" si="4"/>
        <v>223.227</v>
      </c>
      <c r="E31" s="62">
        <f t="shared" si="4"/>
        <v>223.108</v>
      </c>
      <c r="F31" s="62">
        <f t="shared" si="4"/>
        <v>254.05199999999999</v>
      </c>
      <c r="G31" s="62">
        <f t="shared" si="4"/>
        <v>261.45400000000001</v>
      </c>
      <c r="H31" s="62">
        <f t="shared" si="4"/>
        <v>259.04399999999998</v>
      </c>
      <c r="I31" s="62">
        <f t="shared" si="4"/>
        <v>249.191</v>
      </c>
      <c r="J31" s="62">
        <f t="shared" si="4"/>
        <v>251.08099999999999</v>
      </c>
      <c r="K31" s="62">
        <f t="shared" si="4"/>
        <v>255.77</v>
      </c>
      <c r="L31" s="62">
        <f t="shared" si="4"/>
        <v>254.983</v>
      </c>
      <c r="M31" s="62">
        <f t="shared" si="4"/>
        <v>252.607</v>
      </c>
      <c r="N31" s="62">
        <f t="shared" si="4"/>
        <v>247.857</v>
      </c>
      <c r="O31" s="62">
        <f t="shared" si="4"/>
        <v>240</v>
      </c>
      <c r="P31" s="62">
        <f t="shared" si="4"/>
        <v>251.28700000000001</v>
      </c>
      <c r="Q31" s="62">
        <f t="shared" si="4"/>
        <v>241.505</v>
      </c>
      <c r="R31" s="62">
        <f t="shared" si="4"/>
        <v>241.434</v>
      </c>
      <c r="S31" s="62">
        <f t="shared" si="4"/>
        <v>240.45400000000001</v>
      </c>
      <c r="T31" s="62">
        <f t="shared" si="4"/>
        <v>240</v>
      </c>
      <c r="U31" s="62">
        <f t="shared" si="4"/>
        <v>244.203</v>
      </c>
      <c r="V31" s="62">
        <f t="shared" si="4"/>
        <v>243.21799999999999</v>
      </c>
      <c r="W31" s="62">
        <f t="shared" si="4"/>
        <v>243.50700000000001</v>
      </c>
      <c r="X31" s="62">
        <f t="shared" si="4"/>
        <v>241.88800000000001</v>
      </c>
      <c r="Y31" s="62">
        <f t="shared" si="4"/>
        <v>241.14500000000001</v>
      </c>
      <c r="Z31" s="63" t="str">
        <f t="shared" si="4"/>
        <v/>
      </c>
      <c r="AA31" s="64">
        <f>SUM(AA28:AA30)</f>
        <v>5847.9089999999997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>
        <v>2.8</v>
      </c>
      <c r="M38" s="99">
        <v>5.6</v>
      </c>
      <c r="N38" s="99"/>
      <c r="O38" s="99">
        <v>16.7</v>
      </c>
      <c r="P38" s="99"/>
      <c r="Q38" s="99"/>
      <c r="R38" s="99"/>
      <c r="S38" s="99">
        <v>8.1999999999999993</v>
      </c>
      <c r="T38" s="99">
        <v>7.4</v>
      </c>
      <c r="U38" s="99"/>
      <c r="V38" s="99"/>
      <c r="W38" s="99"/>
      <c r="X38" s="99"/>
      <c r="Y38" s="99"/>
      <c r="Z38" s="100"/>
      <c r="AA38" s="79">
        <f t="shared" si="5"/>
        <v>40.699999999999996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2.8</v>
      </c>
      <c r="M39" s="88">
        <f t="shared" si="6"/>
        <v>5.6</v>
      </c>
      <c r="N39" s="88">
        <f t="shared" si="6"/>
        <v>0</v>
      </c>
      <c r="O39" s="88">
        <f t="shared" si="6"/>
        <v>16.7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8.1999999999999993</v>
      </c>
      <c r="T39" s="88">
        <f t="shared" si="6"/>
        <v>7.4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40.699999999999996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>
        <v>2.8</v>
      </c>
      <c r="M46" s="99">
        <v>5.6</v>
      </c>
      <c r="N46" s="99"/>
      <c r="O46" s="99">
        <v>16.7</v>
      </c>
      <c r="P46" s="99"/>
      <c r="Q46" s="99"/>
      <c r="R46" s="99"/>
      <c r="S46" s="99">
        <v>8.1999999999999993</v>
      </c>
      <c r="T46" s="99">
        <v>7.4</v>
      </c>
      <c r="U46" s="99"/>
      <c r="V46" s="99"/>
      <c r="W46" s="99"/>
      <c r="X46" s="99"/>
      <c r="Y46" s="99"/>
      <c r="Z46" s="100"/>
      <c r="AA46" s="79">
        <f t="shared" si="7"/>
        <v>40.699999999999996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2.8</v>
      </c>
      <c r="M48" s="88">
        <f t="shared" si="8"/>
        <v>5.6</v>
      </c>
      <c r="N48" s="88">
        <f t="shared" si="8"/>
        <v>0</v>
      </c>
      <c r="O48" s="88">
        <f t="shared" si="8"/>
        <v>16.7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8.1999999999999993</v>
      </c>
      <c r="T48" s="88">
        <f t="shared" si="8"/>
        <v>7.4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40.699999999999996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223.173</v>
      </c>
      <c r="C51" s="88">
        <f t="shared" si="10"/>
        <v>223.721</v>
      </c>
      <c r="D51" s="88">
        <f t="shared" si="10"/>
        <v>223.227</v>
      </c>
      <c r="E51" s="88">
        <f t="shared" si="10"/>
        <v>223.108</v>
      </c>
      <c r="F51" s="88">
        <f t="shared" si="10"/>
        <v>254.05200000000002</v>
      </c>
      <c r="G51" s="88">
        <f t="shared" si="10"/>
        <v>261.45400000000001</v>
      </c>
      <c r="H51" s="88">
        <f t="shared" si="10"/>
        <v>259.04399999999998</v>
      </c>
      <c r="I51" s="88">
        <f t="shared" si="10"/>
        <v>249.191</v>
      </c>
      <c r="J51" s="88">
        <f t="shared" si="10"/>
        <v>251.08100000000002</v>
      </c>
      <c r="K51" s="88">
        <f t="shared" si="10"/>
        <v>255.76999999999998</v>
      </c>
      <c r="L51" s="88">
        <f t="shared" si="10"/>
        <v>257.78300000000002</v>
      </c>
      <c r="M51" s="88">
        <f t="shared" si="10"/>
        <v>258.20699999999999</v>
      </c>
      <c r="N51" s="88">
        <f t="shared" si="10"/>
        <v>247.857</v>
      </c>
      <c r="O51" s="88">
        <f t="shared" si="10"/>
        <v>256.7</v>
      </c>
      <c r="P51" s="88">
        <f t="shared" si="10"/>
        <v>251.28700000000001</v>
      </c>
      <c r="Q51" s="88">
        <f t="shared" si="10"/>
        <v>241.505</v>
      </c>
      <c r="R51" s="88">
        <f t="shared" si="10"/>
        <v>241.434</v>
      </c>
      <c r="S51" s="88">
        <f t="shared" si="10"/>
        <v>248.654</v>
      </c>
      <c r="T51" s="88">
        <f t="shared" si="10"/>
        <v>247.4</v>
      </c>
      <c r="U51" s="88">
        <f t="shared" si="10"/>
        <v>244.203</v>
      </c>
      <c r="V51" s="88">
        <f t="shared" si="10"/>
        <v>243.21799999999999</v>
      </c>
      <c r="W51" s="88">
        <f t="shared" si="10"/>
        <v>243.50700000000001</v>
      </c>
      <c r="X51" s="88">
        <f t="shared" si="10"/>
        <v>241.88800000000001</v>
      </c>
      <c r="Y51" s="88">
        <f t="shared" si="10"/>
        <v>241.14500000000001</v>
      </c>
      <c r="Z51" s="89" t="str">
        <f t="shared" si="10"/>
        <v/>
      </c>
      <c r="AA51" s="105">
        <f>SUM(B51:Z51)</f>
        <v>5888.6089999999995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44553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223.173</v>
      </c>
      <c r="C4" s="18">
        <v>223.72099999999998</v>
      </c>
      <c r="D4" s="18">
        <v>223.227</v>
      </c>
      <c r="E4" s="18">
        <v>223.108</v>
      </c>
      <c r="F4" s="18">
        <v>254.05199999999999</v>
      </c>
      <c r="G4" s="18">
        <v>261.45400000000001</v>
      </c>
      <c r="H4" s="18">
        <v>259.04400000000004</v>
      </c>
      <c r="I4" s="18">
        <v>249.191</v>
      </c>
      <c r="J4" s="18">
        <v>251.08099999999996</v>
      </c>
      <c r="K4" s="18">
        <v>255.77</v>
      </c>
      <c r="L4" s="18">
        <v>257.82</v>
      </c>
      <c r="M4" s="18">
        <v>258.16900000000004</v>
      </c>
      <c r="N4" s="18">
        <v>247.82399999999998</v>
      </c>
      <c r="O4" s="18">
        <v>256.70600000000002</v>
      </c>
      <c r="P4" s="18">
        <v>251.26599999999999</v>
      </c>
      <c r="Q4" s="18">
        <v>241.50500000000002</v>
      </c>
      <c r="R4" s="18">
        <v>241.43400000000003</v>
      </c>
      <c r="S4" s="18">
        <v>248.654</v>
      </c>
      <c r="T4" s="18">
        <v>247.416</v>
      </c>
      <c r="U4" s="18">
        <v>244.203</v>
      </c>
      <c r="V4" s="18">
        <v>243.21799999999999</v>
      </c>
      <c r="W4" s="18">
        <v>243.50700000000003</v>
      </c>
      <c r="X4" s="18">
        <v>241.88800000000001</v>
      </c>
      <c r="Y4" s="18">
        <v>241.14500000000004</v>
      </c>
      <c r="Z4" s="19"/>
      <c r="AA4" s="20">
        <f>SUM(B4:Z4)</f>
        <v>5888.5760000000009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301.14999999999998</v>
      </c>
      <c r="C7" s="28">
        <v>271.87</v>
      </c>
      <c r="D7" s="28">
        <v>248.45</v>
      </c>
      <c r="E7" s="28">
        <v>231.44</v>
      </c>
      <c r="F7" s="28">
        <v>237.47</v>
      </c>
      <c r="G7" s="28">
        <v>334.13</v>
      </c>
      <c r="H7" s="28">
        <v>386.62</v>
      </c>
      <c r="I7" s="28">
        <v>443.44</v>
      </c>
      <c r="J7" s="28">
        <v>458.08</v>
      </c>
      <c r="K7" s="28">
        <v>424.95</v>
      </c>
      <c r="L7" s="28">
        <v>328.24</v>
      </c>
      <c r="M7" s="28">
        <v>324</v>
      </c>
      <c r="N7" s="28">
        <v>331.84</v>
      </c>
      <c r="O7" s="28">
        <v>325.06</v>
      </c>
      <c r="P7" s="28">
        <v>413.1</v>
      </c>
      <c r="Q7" s="28">
        <v>430.93</v>
      </c>
      <c r="R7" s="28">
        <v>461.1</v>
      </c>
      <c r="S7" s="28">
        <v>444.52</v>
      </c>
      <c r="T7" s="28">
        <v>455</v>
      </c>
      <c r="U7" s="28">
        <v>421.31</v>
      </c>
      <c r="V7" s="28">
        <v>310.14999999999998</v>
      </c>
      <c r="W7" s="28">
        <v>236.43</v>
      </c>
      <c r="X7" s="28">
        <v>212.35</v>
      </c>
      <c r="Y7" s="28">
        <v>226.68</v>
      </c>
      <c r="Z7" s="29"/>
      <c r="AA7" s="30">
        <f>IF(SUM(B7:Z7)&lt;&gt;0,AVERAGEIF(B7:Z7,"&lt;&gt;"""),"")</f>
        <v>344.09625000000005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195</v>
      </c>
      <c r="C12" s="52">
        <v>195</v>
      </c>
      <c r="D12" s="52">
        <v>195</v>
      </c>
      <c r="E12" s="52">
        <v>195</v>
      </c>
      <c r="F12" s="52">
        <v>240</v>
      </c>
      <c r="G12" s="52">
        <v>250</v>
      </c>
      <c r="H12" s="52">
        <v>250</v>
      </c>
      <c r="I12" s="52">
        <v>240</v>
      </c>
      <c r="J12" s="52">
        <v>240</v>
      </c>
      <c r="K12" s="52">
        <v>240</v>
      </c>
      <c r="L12" s="52">
        <v>240</v>
      </c>
      <c r="M12" s="52">
        <v>240</v>
      </c>
      <c r="N12" s="52">
        <v>240</v>
      </c>
      <c r="O12" s="52">
        <v>240</v>
      </c>
      <c r="P12" s="52">
        <v>240</v>
      </c>
      <c r="Q12" s="52">
        <v>240</v>
      </c>
      <c r="R12" s="52">
        <v>240</v>
      </c>
      <c r="S12" s="52">
        <v>240</v>
      </c>
      <c r="T12" s="52">
        <v>240</v>
      </c>
      <c r="U12" s="52">
        <v>215</v>
      </c>
      <c r="V12" s="52">
        <v>145</v>
      </c>
      <c r="W12" s="52">
        <v>240</v>
      </c>
      <c r="X12" s="52">
        <v>240</v>
      </c>
      <c r="Y12" s="52">
        <v>240</v>
      </c>
      <c r="Z12" s="53"/>
      <c r="AA12" s="54">
        <f t="shared" si="0"/>
        <v>5480</v>
      </c>
    </row>
    <row r="13" spans="1:27" ht="24.95" customHeight="1" x14ac:dyDescent="0.2">
      <c r="A13" s="50" t="s">
        <v>9</v>
      </c>
      <c r="B13" s="51"/>
      <c r="C13" s="52">
        <v>1</v>
      </c>
      <c r="D13" s="52">
        <v>1</v>
      </c>
      <c r="E13" s="52">
        <v>1</v>
      </c>
      <c r="F13" s="52">
        <v>1</v>
      </c>
      <c r="G13" s="52">
        <v>1</v>
      </c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>
        <v>25</v>
      </c>
      <c r="V13" s="52">
        <v>95</v>
      </c>
      <c r="W13" s="52"/>
      <c r="X13" s="52"/>
      <c r="Y13" s="52"/>
      <c r="Z13" s="53"/>
      <c r="AA13" s="54">
        <f t="shared" si="0"/>
        <v>125</v>
      </c>
    </row>
    <row r="14" spans="1:27" ht="24.95" customHeight="1" x14ac:dyDescent="0.2">
      <c r="A14" s="55" t="s">
        <v>10</v>
      </c>
      <c r="B14" s="56">
        <v>7.3239999999999998</v>
      </c>
      <c r="C14" s="57">
        <v>12.721</v>
      </c>
      <c r="D14" s="57">
        <v>10.850999999999999</v>
      </c>
      <c r="E14" s="57">
        <v>10.711</v>
      </c>
      <c r="F14" s="57">
        <v>11.997999999999999</v>
      </c>
      <c r="G14" s="57">
        <v>0.71099999999999997</v>
      </c>
      <c r="H14" s="57">
        <v>8.6649999999999991</v>
      </c>
      <c r="I14" s="57">
        <v>7.8219999999999992</v>
      </c>
      <c r="J14" s="57">
        <v>9.75</v>
      </c>
      <c r="K14" s="57">
        <v>9.7029999999999994</v>
      </c>
      <c r="L14" s="57">
        <v>11.420999999999999</v>
      </c>
      <c r="M14" s="57">
        <v>14.524000000000001</v>
      </c>
      <c r="N14" s="57">
        <v>5.1999999999999998E-2</v>
      </c>
      <c r="O14" s="57">
        <v>13.858000000000001</v>
      </c>
      <c r="P14" s="57"/>
      <c r="Q14" s="57">
        <v>0.79800000000000004</v>
      </c>
      <c r="R14" s="57"/>
      <c r="S14" s="57">
        <v>7.1909999999999998</v>
      </c>
      <c r="T14" s="57">
        <v>5.9459999999999997</v>
      </c>
      <c r="U14" s="57">
        <v>2.7330000000000001</v>
      </c>
      <c r="V14" s="57">
        <v>0.877</v>
      </c>
      <c r="W14" s="57">
        <v>0.92699999999999994</v>
      </c>
      <c r="X14" s="57">
        <v>0.91299999999999992</v>
      </c>
      <c r="Y14" s="57">
        <v>0.52300000000000002</v>
      </c>
      <c r="Z14" s="58"/>
      <c r="AA14" s="59">
        <f t="shared" si="0"/>
        <v>150.01900000000001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202.32400000000001</v>
      </c>
      <c r="C16" s="62">
        <f t="shared" ref="C16:Z16" si="1">IF(LEN(C$2)&gt;0,SUM(C10:C15),"")</f>
        <v>208.721</v>
      </c>
      <c r="D16" s="62">
        <f t="shared" si="1"/>
        <v>206.851</v>
      </c>
      <c r="E16" s="62">
        <f t="shared" si="1"/>
        <v>206.71100000000001</v>
      </c>
      <c r="F16" s="62">
        <f t="shared" si="1"/>
        <v>252.99799999999999</v>
      </c>
      <c r="G16" s="62">
        <f t="shared" si="1"/>
        <v>251.71100000000001</v>
      </c>
      <c r="H16" s="62">
        <f t="shared" si="1"/>
        <v>258.66500000000002</v>
      </c>
      <c r="I16" s="62">
        <f t="shared" si="1"/>
        <v>247.822</v>
      </c>
      <c r="J16" s="62">
        <f t="shared" si="1"/>
        <v>249.75</v>
      </c>
      <c r="K16" s="62">
        <f t="shared" si="1"/>
        <v>249.703</v>
      </c>
      <c r="L16" s="62">
        <f t="shared" si="1"/>
        <v>251.42099999999999</v>
      </c>
      <c r="M16" s="62">
        <f t="shared" si="1"/>
        <v>254.524</v>
      </c>
      <c r="N16" s="62">
        <f t="shared" si="1"/>
        <v>240.05199999999999</v>
      </c>
      <c r="O16" s="62">
        <f t="shared" si="1"/>
        <v>253.858</v>
      </c>
      <c r="P16" s="62">
        <f t="shared" si="1"/>
        <v>240</v>
      </c>
      <c r="Q16" s="62">
        <f t="shared" si="1"/>
        <v>240.798</v>
      </c>
      <c r="R16" s="62">
        <f t="shared" si="1"/>
        <v>240</v>
      </c>
      <c r="S16" s="62">
        <f t="shared" si="1"/>
        <v>247.191</v>
      </c>
      <c r="T16" s="62">
        <f t="shared" si="1"/>
        <v>245.946</v>
      </c>
      <c r="U16" s="62">
        <f t="shared" si="1"/>
        <v>242.733</v>
      </c>
      <c r="V16" s="62">
        <f t="shared" si="1"/>
        <v>240.87700000000001</v>
      </c>
      <c r="W16" s="62">
        <f t="shared" si="1"/>
        <v>240.92699999999999</v>
      </c>
      <c r="X16" s="62">
        <f t="shared" si="1"/>
        <v>240.91300000000001</v>
      </c>
      <c r="Y16" s="62">
        <f t="shared" si="1"/>
        <v>240.523</v>
      </c>
      <c r="Z16" s="63" t="str">
        <f t="shared" si="1"/>
        <v/>
      </c>
      <c r="AA16" s="64">
        <f>SUM(AA10:AA15)</f>
        <v>5755.0190000000002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>
        <v>0.8</v>
      </c>
      <c r="E19" s="72">
        <v>0.8</v>
      </c>
      <c r="F19" s="72">
        <v>0.8</v>
      </c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2.4000000000000004</v>
      </c>
    </row>
    <row r="20" spans="1:27" ht="24.95" customHeight="1" x14ac:dyDescent="0.2">
      <c r="A20" s="75" t="s">
        <v>15</v>
      </c>
      <c r="B20" s="76">
        <v>3.45</v>
      </c>
      <c r="C20" s="77"/>
      <c r="D20" s="77"/>
      <c r="E20" s="77"/>
      <c r="F20" s="77"/>
      <c r="G20" s="77"/>
      <c r="H20" s="77"/>
      <c r="I20" s="77"/>
      <c r="J20" s="77"/>
      <c r="K20" s="77">
        <v>5</v>
      </c>
      <c r="L20" s="77">
        <v>4.1310000000000002</v>
      </c>
      <c r="M20" s="77">
        <v>2.5739999999999998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15.154999999999999</v>
      </c>
    </row>
    <row r="21" spans="1:27" ht="24.95" customHeight="1" x14ac:dyDescent="0.2">
      <c r="A21" s="75" t="s">
        <v>16</v>
      </c>
      <c r="B21" s="80">
        <v>17.399000000000001</v>
      </c>
      <c r="C21" s="81">
        <v>15</v>
      </c>
      <c r="D21" s="81">
        <v>15.576000000000001</v>
      </c>
      <c r="E21" s="81">
        <v>15.597</v>
      </c>
      <c r="F21" s="81">
        <v>0.254</v>
      </c>
      <c r="G21" s="81">
        <v>0.64300000000000002</v>
      </c>
      <c r="H21" s="81">
        <v>0.379</v>
      </c>
      <c r="I21" s="81">
        <v>1.3690000000000002</v>
      </c>
      <c r="J21" s="81">
        <v>1.331</v>
      </c>
      <c r="K21" s="81">
        <v>1.0669999999999999</v>
      </c>
      <c r="L21" s="81">
        <v>2.2679999999999998</v>
      </c>
      <c r="M21" s="81">
        <v>1.071</v>
      </c>
      <c r="N21" s="81">
        <v>3.472</v>
      </c>
      <c r="O21" s="81">
        <v>2.8479999999999999</v>
      </c>
      <c r="P21" s="81">
        <v>1.3660000000000001</v>
      </c>
      <c r="Q21" s="81">
        <v>0.70700000000000007</v>
      </c>
      <c r="R21" s="81">
        <v>1.4340000000000002</v>
      </c>
      <c r="S21" s="81">
        <v>1.4630000000000001</v>
      </c>
      <c r="T21" s="81">
        <v>1.47</v>
      </c>
      <c r="U21" s="81">
        <v>1.47</v>
      </c>
      <c r="V21" s="81">
        <v>2.3410000000000002</v>
      </c>
      <c r="W21" s="81">
        <v>2.58</v>
      </c>
      <c r="X21" s="81">
        <v>0.97499999999999998</v>
      </c>
      <c r="Y21" s="81">
        <v>0.622</v>
      </c>
      <c r="Z21" s="78"/>
      <c r="AA21" s="79">
        <f t="shared" si="2"/>
        <v>92.701999999999956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20.849</v>
      </c>
      <c r="C25" s="88">
        <f t="shared" si="3"/>
        <v>15</v>
      </c>
      <c r="D25" s="88">
        <f t="shared" si="3"/>
        <v>16.376000000000001</v>
      </c>
      <c r="E25" s="88">
        <f t="shared" si="3"/>
        <v>16.396999999999998</v>
      </c>
      <c r="F25" s="88">
        <f t="shared" si="3"/>
        <v>1.054</v>
      </c>
      <c r="G25" s="88">
        <f t="shared" si="3"/>
        <v>0.64300000000000002</v>
      </c>
      <c r="H25" s="88">
        <f t="shared" si="3"/>
        <v>0.379</v>
      </c>
      <c r="I25" s="88">
        <f t="shared" si="3"/>
        <v>1.3690000000000002</v>
      </c>
      <c r="J25" s="88">
        <f t="shared" si="3"/>
        <v>1.331</v>
      </c>
      <c r="K25" s="88">
        <f t="shared" si="3"/>
        <v>6.0670000000000002</v>
      </c>
      <c r="L25" s="88">
        <f t="shared" si="3"/>
        <v>6.399</v>
      </c>
      <c r="M25" s="88">
        <f t="shared" si="3"/>
        <v>3.6449999999999996</v>
      </c>
      <c r="N25" s="88">
        <f t="shared" si="3"/>
        <v>3.472</v>
      </c>
      <c r="O25" s="88">
        <f t="shared" si="3"/>
        <v>2.8479999999999999</v>
      </c>
      <c r="P25" s="88">
        <f t="shared" si="3"/>
        <v>1.3660000000000001</v>
      </c>
      <c r="Q25" s="88">
        <f t="shared" si="3"/>
        <v>0.70700000000000007</v>
      </c>
      <c r="R25" s="88">
        <f t="shared" si="3"/>
        <v>1.4340000000000002</v>
      </c>
      <c r="S25" s="88">
        <f t="shared" si="3"/>
        <v>1.4630000000000001</v>
      </c>
      <c r="T25" s="88">
        <f t="shared" si="3"/>
        <v>1.47</v>
      </c>
      <c r="U25" s="88">
        <f t="shared" si="3"/>
        <v>1.47</v>
      </c>
      <c r="V25" s="88">
        <f t="shared" si="3"/>
        <v>2.3410000000000002</v>
      </c>
      <c r="W25" s="88">
        <f t="shared" si="3"/>
        <v>2.58</v>
      </c>
      <c r="X25" s="88">
        <f t="shared" si="3"/>
        <v>0.97499999999999998</v>
      </c>
      <c r="Y25" s="88">
        <f t="shared" si="3"/>
        <v>0.622</v>
      </c>
      <c r="Z25" s="89">
        <f t="shared" si="3"/>
        <v>0</v>
      </c>
      <c r="AA25" s="90">
        <f t="shared" si="3"/>
        <v>110.25699999999995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223.173</v>
      </c>
      <c r="C29" s="77">
        <v>223.721</v>
      </c>
      <c r="D29" s="77">
        <v>223.227</v>
      </c>
      <c r="E29" s="77">
        <v>223.108</v>
      </c>
      <c r="F29" s="77">
        <v>254.05199999999999</v>
      </c>
      <c r="G29" s="77">
        <v>252.35400000000001</v>
      </c>
      <c r="H29" s="77">
        <v>259.04399999999998</v>
      </c>
      <c r="I29" s="77">
        <v>249.191</v>
      </c>
      <c r="J29" s="77">
        <v>251.08099999999999</v>
      </c>
      <c r="K29" s="77">
        <v>255.77</v>
      </c>
      <c r="L29" s="77">
        <v>257.82</v>
      </c>
      <c r="M29" s="77">
        <v>258.16899999999998</v>
      </c>
      <c r="N29" s="77">
        <v>243.524</v>
      </c>
      <c r="O29" s="77">
        <v>256.70600000000002</v>
      </c>
      <c r="P29" s="77">
        <v>241.36600000000001</v>
      </c>
      <c r="Q29" s="77">
        <v>241.505</v>
      </c>
      <c r="R29" s="77">
        <v>241.434</v>
      </c>
      <c r="S29" s="77">
        <v>248.654</v>
      </c>
      <c r="T29" s="77">
        <v>247.416</v>
      </c>
      <c r="U29" s="77">
        <v>244.203</v>
      </c>
      <c r="V29" s="77">
        <v>243.21799999999999</v>
      </c>
      <c r="W29" s="77">
        <v>243.50700000000001</v>
      </c>
      <c r="X29" s="77">
        <v>241.88800000000001</v>
      </c>
      <c r="Y29" s="77">
        <v>241.14500000000001</v>
      </c>
      <c r="Z29" s="78"/>
      <c r="AA29" s="79">
        <f>SUM(B29:Z29)</f>
        <v>5865.2759999999998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223.173</v>
      </c>
      <c r="C31" s="62">
        <f t="shared" si="4"/>
        <v>223.721</v>
      </c>
      <c r="D31" s="62">
        <f t="shared" si="4"/>
        <v>223.227</v>
      </c>
      <c r="E31" s="62">
        <f t="shared" si="4"/>
        <v>223.108</v>
      </c>
      <c r="F31" s="62">
        <f t="shared" si="4"/>
        <v>254.05199999999999</v>
      </c>
      <c r="G31" s="62">
        <f t="shared" si="4"/>
        <v>252.35400000000001</v>
      </c>
      <c r="H31" s="62">
        <f t="shared" si="4"/>
        <v>259.04399999999998</v>
      </c>
      <c r="I31" s="62">
        <f t="shared" si="4"/>
        <v>249.191</v>
      </c>
      <c r="J31" s="62">
        <f t="shared" si="4"/>
        <v>251.08099999999999</v>
      </c>
      <c r="K31" s="62">
        <f t="shared" si="4"/>
        <v>255.77</v>
      </c>
      <c r="L31" s="62">
        <f t="shared" si="4"/>
        <v>257.82</v>
      </c>
      <c r="M31" s="62">
        <f t="shared" si="4"/>
        <v>258.16899999999998</v>
      </c>
      <c r="N31" s="62">
        <f t="shared" si="4"/>
        <v>243.524</v>
      </c>
      <c r="O31" s="62">
        <f t="shared" si="4"/>
        <v>256.70600000000002</v>
      </c>
      <c r="P31" s="62">
        <f t="shared" si="4"/>
        <v>241.36600000000001</v>
      </c>
      <c r="Q31" s="62">
        <f t="shared" si="4"/>
        <v>241.505</v>
      </c>
      <c r="R31" s="62">
        <f t="shared" si="4"/>
        <v>241.434</v>
      </c>
      <c r="S31" s="62">
        <f t="shared" si="4"/>
        <v>248.654</v>
      </c>
      <c r="T31" s="62">
        <f t="shared" si="4"/>
        <v>247.416</v>
      </c>
      <c r="U31" s="62">
        <f t="shared" si="4"/>
        <v>244.203</v>
      </c>
      <c r="V31" s="62">
        <f t="shared" si="4"/>
        <v>243.21799999999999</v>
      </c>
      <c r="W31" s="62">
        <f t="shared" si="4"/>
        <v>243.50700000000001</v>
      </c>
      <c r="X31" s="62">
        <f t="shared" si="4"/>
        <v>241.88800000000001</v>
      </c>
      <c r="Y31" s="62">
        <f t="shared" si="4"/>
        <v>241.14500000000001</v>
      </c>
      <c r="Z31" s="63">
        <f t="shared" si="4"/>
        <v>0</v>
      </c>
      <c r="AA31" s="64">
        <f t="shared" si="4"/>
        <v>5865.2759999999998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>
        <v>9.1</v>
      </c>
      <c r="H38" s="99"/>
      <c r="I38" s="99"/>
      <c r="J38" s="99"/>
      <c r="K38" s="99"/>
      <c r="L38" s="99"/>
      <c r="M38" s="99"/>
      <c r="N38" s="99">
        <v>4.3</v>
      </c>
      <c r="O38" s="99"/>
      <c r="P38" s="99">
        <v>9.9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23.299999999999997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9.1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4.3</v>
      </c>
      <c r="O39" s="88">
        <f t="shared" si="6"/>
        <v>0</v>
      </c>
      <c r="P39" s="88">
        <f t="shared" si="6"/>
        <v>9.9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23.299999999999997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>
        <v>9.1</v>
      </c>
      <c r="H46" s="99"/>
      <c r="I46" s="99"/>
      <c r="J46" s="99"/>
      <c r="K46" s="99"/>
      <c r="L46" s="99"/>
      <c r="M46" s="99"/>
      <c r="N46" s="99">
        <v>4.3</v>
      </c>
      <c r="O46" s="99"/>
      <c r="P46" s="99">
        <v>9.9</v>
      </c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23.299999999999997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9.1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4.3</v>
      </c>
      <c r="O48" s="88">
        <f t="shared" si="8"/>
        <v>0</v>
      </c>
      <c r="P48" s="88">
        <f t="shared" si="8"/>
        <v>9.9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23.299999999999997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223.173</v>
      </c>
      <c r="C51" s="88">
        <f t="shared" si="10"/>
        <v>223.721</v>
      </c>
      <c r="D51" s="88">
        <f t="shared" si="10"/>
        <v>223.227</v>
      </c>
      <c r="E51" s="88">
        <f t="shared" si="10"/>
        <v>223.108</v>
      </c>
      <c r="F51" s="88">
        <f t="shared" si="10"/>
        <v>254.05199999999999</v>
      </c>
      <c r="G51" s="88">
        <f t="shared" si="10"/>
        <v>261.45400000000001</v>
      </c>
      <c r="H51" s="88">
        <f t="shared" si="10"/>
        <v>259.04400000000004</v>
      </c>
      <c r="I51" s="88">
        <f t="shared" si="10"/>
        <v>249.191</v>
      </c>
      <c r="J51" s="88">
        <f t="shared" si="10"/>
        <v>251.08099999999999</v>
      </c>
      <c r="K51" s="88">
        <f t="shared" si="10"/>
        <v>255.77</v>
      </c>
      <c r="L51" s="88">
        <f t="shared" si="10"/>
        <v>257.82</v>
      </c>
      <c r="M51" s="88">
        <f t="shared" si="10"/>
        <v>258.16899999999998</v>
      </c>
      <c r="N51" s="88">
        <f t="shared" si="10"/>
        <v>247.82400000000001</v>
      </c>
      <c r="O51" s="88">
        <f t="shared" si="10"/>
        <v>256.70600000000002</v>
      </c>
      <c r="P51" s="88">
        <f t="shared" si="10"/>
        <v>251.26600000000002</v>
      </c>
      <c r="Q51" s="88">
        <f t="shared" si="10"/>
        <v>241.505</v>
      </c>
      <c r="R51" s="88">
        <f t="shared" si="10"/>
        <v>241.434</v>
      </c>
      <c r="S51" s="88">
        <f t="shared" si="10"/>
        <v>248.654</v>
      </c>
      <c r="T51" s="88">
        <f t="shared" si="10"/>
        <v>247.416</v>
      </c>
      <c r="U51" s="88">
        <f t="shared" si="10"/>
        <v>244.203</v>
      </c>
      <c r="V51" s="88">
        <f t="shared" si="10"/>
        <v>243.21800000000002</v>
      </c>
      <c r="W51" s="88">
        <f t="shared" si="10"/>
        <v>243.50700000000001</v>
      </c>
      <c r="X51" s="88">
        <f t="shared" si="10"/>
        <v>241.88800000000001</v>
      </c>
      <c r="Y51" s="88">
        <f t="shared" si="10"/>
        <v>241.14500000000001</v>
      </c>
      <c r="Z51" s="89">
        <f t="shared" si="10"/>
        <v>0</v>
      </c>
      <c r="AA51" s="105">
        <f>SUM(B51:Z51)</f>
        <v>5888.5760000000009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44553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>
        <v>9.1</v>
      </c>
      <c r="H4" s="18"/>
      <c r="I4" s="18"/>
      <c r="J4" s="18"/>
      <c r="K4" s="18"/>
      <c r="L4" s="18">
        <v>-2.8</v>
      </c>
      <c r="M4" s="18">
        <v>-5.6</v>
      </c>
      <c r="N4" s="18">
        <v>4.3</v>
      </c>
      <c r="O4" s="18">
        <v>-16.7</v>
      </c>
      <c r="P4" s="18">
        <v>9.9</v>
      </c>
      <c r="Q4" s="18"/>
      <c r="R4" s="18"/>
      <c r="S4" s="18">
        <v>-8.1999999999999993</v>
      </c>
      <c r="T4" s="18">
        <v>-7.4</v>
      </c>
      <c r="U4" s="18"/>
      <c r="V4" s="18"/>
      <c r="W4" s="18"/>
      <c r="X4" s="18"/>
      <c r="Y4" s="18"/>
      <c r="Z4" s="19"/>
      <c r="AA4" s="112">
        <f>SUM(B4:Z4)</f>
        <v>-17.399999999999999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301.14999999999998</v>
      </c>
      <c r="C7" s="118">
        <v>271.87</v>
      </c>
      <c r="D7" s="118">
        <v>248.45</v>
      </c>
      <c r="E7" s="118">
        <v>231.44</v>
      </c>
      <c r="F7" s="118">
        <v>237.47</v>
      </c>
      <c r="G7" s="118">
        <v>334.13</v>
      </c>
      <c r="H7" s="118">
        <v>386.62</v>
      </c>
      <c r="I7" s="118">
        <v>443.44</v>
      </c>
      <c r="J7" s="118">
        <v>458.08</v>
      </c>
      <c r="K7" s="118">
        <v>424.95</v>
      </c>
      <c r="L7" s="118">
        <v>328.24</v>
      </c>
      <c r="M7" s="118">
        <v>324</v>
      </c>
      <c r="N7" s="118">
        <v>331.84</v>
      </c>
      <c r="O7" s="118">
        <v>325.06</v>
      </c>
      <c r="P7" s="118">
        <v>413.1</v>
      </c>
      <c r="Q7" s="118">
        <v>430.93</v>
      </c>
      <c r="R7" s="118">
        <v>461.1</v>
      </c>
      <c r="S7" s="118">
        <v>444.52</v>
      </c>
      <c r="T7" s="118">
        <v>455</v>
      </c>
      <c r="U7" s="118">
        <v>421.31</v>
      </c>
      <c r="V7" s="118">
        <v>310.14999999999998</v>
      </c>
      <c r="W7" s="118">
        <v>236.43</v>
      </c>
      <c r="X7" s="118">
        <v>212.35</v>
      </c>
      <c r="Y7" s="118">
        <v>226.68</v>
      </c>
      <c r="Z7" s="119"/>
      <c r="AA7" s="120">
        <f>IF(SUM(B7:Z7)&lt;&gt;0,AVERAGEIF(B7:Z7,"&lt;&gt;"""),"")</f>
        <v>344.09625000000005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>
        <v>2.8</v>
      </c>
      <c r="M15" s="134">
        <v>5.6</v>
      </c>
      <c r="N15" s="134"/>
      <c r="O15" s="134">
        <v>16.7</v>
      </c>
      <c r="P15" s="134"/>
      <c r="Q15" s="134"/>
      <c r="R15" s="134"/>
      <c r="S15" s="134">
        <v>8.1999999999999993</v>
      </c>
      <c r="T15" s="134">
        <v>7.4</v>
      </c>
      <c r="U15" s="134"/>
      <c r="V15" s="134"/>
      <c r="W15" s="134"/>
      <c r="X15" s="134"/>
      <c r="Y15" s="134"/>
      <c r="Z15" s="132"/>
      <c r="AA15" s="133">
        <f t="shared" si="0"/>
        <v>40.699999999999996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2.8</v>
      </c>
      <c r="M16" s="136">
        <f t="shared" si="1"/>
        <v>5.6</v>
      </c>
      <c r="N16" s="136">
        <f t="shared" si="1"/>
        <v>0</v>
      </c>
      <c r="O16" s="136">
        <f t="shared" si="1"/>
        <v>16.7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8.1999999999999993</v>
      </c>
      <c r="T16" s="136">
        <f t="shared" si="1"/>
        <v>7.4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40.699999999999996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>
        <v>9.1</v>
      </c>
      <c r="H23" s="134"/>
      <c r="I23" s="134"/>
      <c r="J23" s="134"/>
      <c r="K23" s="134"/>
      <c r="L23" s="134"/>
      <c r="M23" s="134"/>
      <c r="N23" s="134">
        <v>4.3</v>
      </c>
      <c r="O23" s="134"/>
      <c r="P23" s="134">
        <v>9.9</v>
      </c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23.299999999999997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9.1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4.3</v>
      </c>
      <c r="O24" s="136">
        <f t="shared" si="3"/>
        <v>0</v>
      </c>
      <c r="P24" s="136">
        <f t="shared" si="3"/>
        <v>9.9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23.299999999999997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2021-12-22T21:20:42Z</dcterms:created>
  <dcterms:modified xsi:type="dcterms:W3CDTF">2021-12-22T21:20:43Z</dcterms:modified>
</cp:coreProperties>
</file>