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<sst xmlns="http://schemas.openxmlformats.org/spreadsheetml/2006/main" count="117" uniqueCount="53">
  <si>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21/12/2021 23:18:37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</si>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</sst>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3.0329999999999999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</c:v>
                </c:pt>
                <c:pt idx="8">
                  <c:v>36.5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6.9110000000000005</c:v>
                </c:pt>
                <c:pt idx="1">
                  <c:v>37.113</c:v>
                </c:pt>
                <c:pt idx="2">
                  <c:v>33.832000000000001</c:v>
                </c:pt>
                <c:pt idx="3">
                  <c:v>34.940000000000005</c:v>
                </c:pt>
                <c:pt idx="4">
                  <c:v>21.091999999999999</c:v>
                </c:pt>
                <c:pt idx="5">
                  <c:v>11.666</c:v>
                </c:pt>
                <c:pt idx="6">
                  <c:v>22.778999999999996</c:v>
                </c:pt>
                <c:pt idx="7">
                  <c:v>0.80899999999999994</c:v>
                </c:pt>
                <c:pt idx="8">
                  <c:v>37.582000000000008</c:v>
                </c:pt>
                <c:pt idx="9">
                  <c:v>25.931000000000001</c:v>
                </c:pt>
                <c:pt idx="10">
                  <c:v>54.151999999999994</c:v>
                </c:pt>
                <c:pt idx="11">
                  <c:v>43.791999999999994</c:v>
                </c:pt>
                <c:pt idx="12">
                  <c:v>11.839</c:v>
                </c:pt>
                <c:pt idx="15">
                  <c:v>1.2170000000000001</c:v>
                </c:pt>
                <c:pt idx="16">
                  <c:v>46.808999999999997</c:v>
                </c:pt>
                <c:pt idx="17">
                  <c:v>24.997999999999998</c:v>
                </c:pt>
                <c:pt idx="18">
                  <c:v>3.46</c:v>
                </c:pt>
                <c:pt idx="19">
                  <c:v>16.893999999999998</c:v>
                </c:pt>
                <c:pt idx="20">
                  <c:v>5.3129999999999997</c:v>
                </c:pt>
                <c:pt idx="21">
                  <c:v>3.444</c:v>
                </c:pt>
                <c:pt idx="22">
                  <c:v>19.905000000000001</c:v>
                </c:pt>
                <c:pt idx="23">
                  <c:v>4.7240000000000002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311584"/>
        <c:axId val="181311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63.295999999999992</c:v>
                </c:pt>
                <c:pt idx="1">
                  <c:v>93.581000000000003</c:v>
                </c:pt>
                <c:pt idx="2">
                  <c:v>90.899000000000001</c:v>
                </c:pt>
                <c:pt idx="3">
                  <c:v>91.364999999999995</c:v>
                </c:pt>
                <c:pt idx="4">
                  <c:v>76.791000000000011</c:v>
                </c:pt>
                <c:pt idx="5">
                  <c:v>17.368000000000002</c:v>
                </c:pt>
                <c:pt idx="6">
                  <c:v>29.582999999999998</c:v>
                </c:pt>
                <c:pt idx="7">
                  <c:v>11.008000000000001</c:v>
                </c:pt>
                <c:pt idx="8">
                  <c:v>83.944999999999993</c:v>
                </c:pt>
                <c:pt idx="9">
                  <c:v>36.636000000000003</c:v>
                </c:pt>
                <c:pt idx="10">
                  <c:v>67.900000000000006</c:v>
                </c:pt>
                <c:pt idx="11">
                  <c:v>88.2</c:v>
                </c:pt>
                <c:pt idx="12">
                  <c:v>55.2</c:v>
                </c:pt>
                <c:pt idx="13">
                  <c:v>24.060000000000002</c:v>
                </c:pt>
                <c:pt idx="14">
                  <c:v>40.744999999999997</c:v>
                </c:pt>
                <c:pt idx="15">
                  <c:v>6.7720000000000002</c:v>
                </c:pt>
                <c:pt idx="16">
                  <c:v>51.823999999999998</c:v>
                </c:pt>
                <c:pt idx="17">
                  <c:v>29.382000000000001</c:v>
                </c:pt>
                <c:pt idx="18">
                  <c:v>6.0299999999999994</c:v>
                </c:pt>
                <c:pt idx="19">
                  <c:v>19.295999999999999</c:v>
                </c:pt>
                <c:pt idx="20">
                  <c:v>7.52</c:v>
                </c:pt>
                <c:pt idx="21">
                  <c:v>4.8780000000000001</c:v>
                </c:pt>
                <c:pt idx="22">
                  <c:v>22.335000000000001</c:v>
                </c:pt>
                <c:pt idx="23">
                  <c:v>7.0670000000000002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11584"/>
        <c:axId val="181311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324.7</c:v>
                </c:pt>
                <c:pt idx="1">
                  <c:v>352.7</c:v>
                </c:pt>
                <c:pt idx="2">
                  <c:v>339.66</c:v>
                </c:pt>
                <c:pt idx="3">
                  <c:v>320.08</c:v>
                </c:pt>
                <c:pt idx="4">
                  <c:v>334</c:v>
                </c:pt>
                <c:pt idx="5">
                  <c:v>355</c:v>
                </c:pt>
                <c:pt idx="6">
                  <c:v>437.46</c:v>
                </c:pt>
                <c:pt idx="7">
                  <c:v>483.78</c:v>
                </c:pt>
                <c:pt idx="8">
                  <c:v>550</c:v>
                </c:pt>
                <c:pt idx="9">
                  <c:v>462.67</c:v>
                </c:pt>
                <c:pt idx="10">
                  <c:v>427.98</c:v>
                </c:pt>
                <c:pt idx="11">
                  <c:v>424.58</c:v>
                </c:pt>
                <c:pt idx="12">
                  <c:v>406.58</c:v>
                </c:pt>
                <c:pt idx="13">
                  <c:v>400.44</c:v>
                </c:pt>
                <c:pt idx="14">
                  <c:v>461</c:v>
                </c:pt>
                <c:pt idx="15">
                  <c:v>498.29</c:v>
                </c:pt>
                <c:pt idx="16">
                  <c:v>581</c:v>
                </c:pt>
                <c:pt idx="17">
                  <c:v>557.5</c:v>
                </c:pt>
                <c:pt idx="18">
                  <c:v>541.54999999999995</c:v>
                </c:pt>
                <c:pt idx="19">
                  <c:v>525.03</c:v>
                </c:pt>
                <c:pt idx="20">
                  <c:v>445.9</c:v>
                </c:pt>
                <c:pt idx="21">
                  <c:v>390</c:v>
                </c:pt>
                <c:pt idx="22">
                  <c:v>352.5</c:v>
                </c:pt>
                <c:pt idx="23">
                  <c:v>302.36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53928"/>
        <c:axId val="181312368"/>
      </c:lineChart>
      <c:catAx>
        <c:axId val="181311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311976"/>
        <c:crosses val="autoZero"/>
        <c:auto val="1"/>
        <c:lblAlgn val="ctr"/>
        <c:lblOffset val="100"/>
        <c:noMultiLvlLbl val="0"/>
      </c:catAx>
      <c:valAx>
        <c:axId val="181311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311584"/>
        <c:crosses val="autoZero"/>
        <c:crossBetween val="between"/>
      </c:valAx>
      <c:valAx>
        <c:axId val="18131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53928"/>
        <c:crosses val="max"/>
        <c:crossBetween val="between"/>
      </c:valAx>
      <c:catAx>
        <c:axId val="35365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31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63.295999999999999</v>
      </c>
      <c r="C4" s="18">
        <v>93.560999999999993</v>
      </c>
      <c r="D4" s="18">
        <v>90.898999999999987</v>
      </c>
      <c r="E4" s="18">
        <v>91.364999999999995</v>
      </c>
      <c r="F4" s="18">
        <v>76.819999999999993</v>
      </c>
      <c r="G4" s="18">
        <v>17.343</v>
      </c>
      <c r="H4" s="18">
        <v>29.601999999999997</v>
      </c>
      <c r="I4" s="18">
        <v>10.966000000000001</v>
      </c>
      <c r="J4" s="18">
        <v>83.938000000000002</v>
      </c>
      <c r="K4" s="18">
        <v>36.659999999999997</v>
      </c>
      <c r="L4" s="18">
        <v>67.927000000000007</v>
      </c>
      <c r="M4" s="18">
        <v>88.181000000000012</v>
      </c>
      <c r="N4" s="18">
        <v>55.209000000000003</v>
      </c>
      <c r="O4" s="18">
        <v>24.06</v>
      </c>
      <c r="P4" s="18">
        <v>40.744999999999997</v>
      </c>
      <c r="Q4" s="18">
        <v>6.7720000000000002</v>
      </c>
      <c r="R4" s="18">
        <v>51.823999999999998</v>
      </c>
      <c r="S4" s="18">
        <v>29.381999999999998</v>
      </c>
      <c r="T4" s="18">
        <v>6.0299999999999994</v>
      </c>
      <c r="U4" s="18">
        <v>19.296000000000003</v>
      </c>
      <c r="V4" s="18">
        <v>7.52</v>
      </c>
      <c r="W4" s="18">
        <v>4.8780000000000001</v>
      </c>
      <c r="X4" s="18">
        <v>22.32</v>
      </c>
      <c r="Y4" s="18">
        <v>7.0670000000000002</v>
      </c>
      <c r="Z4" s="19"/>
      <c r="AA4" s="20">
        <f>SUM(B4:Z4)</f>
        <v>1025.6610000000001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324.7</v>
      </c>
      <c r="C7" s="28">
        <v>352.7</v>
      </c>
      <c r="D7" s="28">
        <v>339.66</v>
      </c>
      <c r="E7" s="28">
        <v>320.08</v>
      </c>
      <c r="F7" s="28">
        <v>334</v>
      </c>
      <c r="G7" s="28">
        <v>355</v>
      </c>
      <c r="H7" s="28">
        <v>437.46</v>
      </c>
      <c r="I7" s="28">
        <v>483.78</v>
      </c>
      <c r="J7" s="28">
        <v>550</v>
      </c>
      <c r="K7" s="28">
        <v>462.67</v>
      </c>
      <c r="L7" s="28">
        <v>427.98</v>
      </c>
      <c r="M7" s="28">
        <v>424.58</v>
      </c>
      <c r="N7" s="28">
        <v>406.58</v>
      </c>
      <c r="O7" s="28">
        <v>400.44</v>
      </c>
      <c r="P7" s="28">
        <v>461</v>
      </c>
      <c r="Q7" s="28">
        <v>498.29</v>
      </c>
      <c r="R7" s="28">
        <v>581</v>
      </c>
      <c r="S7" s="28">
        <v>557.5</v>
      </c>
      <c r="T7" s="28">
        <v>541.54999999999995</v>
      </c>
      <c r="U7" s="28">
        <v>525.03</v>
      </c>
      <c r="V7" s="28">
        <v>445.9</v>
      </c>
      <c r="W7" s="28">
        <v>390</v>
      </c>
      <c r="X7" s="28">
        <v>352.5</v>
      </c>
      <c r="Y7" s="28">
        <v>302.36</v>
      </c>
      <c r="Z7" s="29"/>
      <c r="AA7" s="30">
        <f>IF(SUM(B7:Z7)&lt;&gt;0,AVERAGEIF(B7:Z7,"&lt;&gt;"""),"")</f>
        <v>428.11500000000001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3.0329999999999999</v>
      </c>
      <c r="T12" s="52"/>
      <c r="U12" s="52"/>
      <c r="V12" s="52"/>
      <c r="W12" s="52"/>
      <c r="X12" s="52"/>
      <c r="Y12" s="52"/>
      <c r="Z12" s="53"/>
      <c r="AA12" s="54">
        <f t="shared" si="0"/>
        <v>3.0329999999999999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50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250</v>
      </c>
    </row>
    <row r="14" spans="1:27" ht="24.95" customHeight="1" x14ac:dyDescent="0.2">
      <c r="A14" s="55" t="s">
        <v>10</v>
      </c>
      <c r="B14" s="56">
        <v>6.9110000000000005</v>
      </c>
      <c r="C14" s="57">
        <v>37.113</v>
      </c>
      <c r="D14" s="57">
        <v>33.832000000000001</v>
      </c>
      <c r="E14" s="57">
        <v>34.940000000000005</v>
      </c>
      <c r="F14" s="57">
        <v>21.091999999999999</v>
      </c>
      <c r="G14" s="57">
        <v>11.666</v>
      </c>
      <c r="H14" s="57">
        <v>22.778999999999996</v>
      </c>
      <c r="I14" s="57">
        <v>0.80899999999999994</v>
      </c>
      <c r="J14" s="57">
        <v>37.582000000000008</v>
      </c>
      <c r="K14" s="57">
        <v>25.931000000000001</v>
      </c>
      <c r="L14" s="57">
        <v>54.151999999999994</v>
      </c>
      <c r="M14" s="57">
        <v>43.791999999999994</v>
      </c>
      <c r="N14" s="57">
        <v>11.839</v>
      </c>
      <c r="O14" s="57"/>
      <c r="P14" s="57"/>
      <c r="Q14" s="57">
        <v>1.2170000000000001</v>
      </c>
      <c r="R14" s="57">
        <v>46.808999999999997</v>
      </c>
      <c r="S14" s="57">
        <v>24.997999999999998</v>
      </c>
      <c r="T14" s="57">
        <v>3.46</v>
      </c>
      <c r="U14" s="57">
        <v>16.893999999999998</v>
      </c>
      <c r="V14" s="57">
        <v>5.3129999999999997</v>
      </c>
      <c r="W14" s="57">
        <v>3.444</v>
      </c>
      <c r="X14" s="57">
        <v>19.905000000000001</v>
      </c>
      <c r="Y14" s="57">
        <v>4.7240000000000002</v>
      </c>
      <c r="Z14" s="58"/>
      <c r="AA14" s="59">
        <f t="shared" si="0"/>
        <v>469.20199999999994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56.911000000000001</v>
      </c>
      <c r="C16" s="62">
        <f t="shared" ref="C16:Z16" si="1">IF(LEN(C$2)&gt;0,SUM(C10:C15),"")</f>
        <v>87.113</v>
      </c>
      <c r="D16" s="62">
        <f t="shared" si="1"/>
        <v>83.831999999999994</v>
      </c>
      <c r="E16" s="62">
        <f t="shared" si="1"/>
        <v>84.94</v>
      </c>
      <c r="F16" s="62">
        <f t="shared" si="1"/>
        <v>71.091999999999999</v>
      </c>
      <c r="G16" s="62">
        <f t="shared" si="1"/>
        <v>11.666</v>
      </c>
      <c r="H16" s="62">
        <f t="shared" si="1"/>
        <v>22.778999999999996</v>
      </c>
      <c r="I16" s="62">
        <f t="shared" si="1"/>
        <v>0.80899999999999994</v>
      </c>
      <c r="J16" s="62">
        <f t="shared" si="1"/>
        <v>37.582000000000008</v>
      </c>
      <c r="K16" s="62">
        <f t="shared" si="1"/>
        <v>25.931000000000001</v>
      </c>
      <c r="L16" s="62">
        <f t="shared" si="1"/>
        <v>54.151999999999994</v>
      </c>
      <c r="M16" s="62">
        <f t="shared" si="1"/>
        <v>43.791999999999994</v>
      </c>
      <c r="N16" s="62">
        <f t="shared" si="1"/>
        <v>11.839</v>
      </c>
      <c r="O16" s="62">
        <f t="shared" si="1"/>
        <v>0</v>
      </c>
      <c r="P16" s="62">
        <f t="shared" si="1"/>
        <v>0</v>
      </c>
      <c r="Q16" s="62">
        <f t="shared" si="1"/>
        <v>1.2170000000000001</v>
      </c>
      <c r="R16" s="62">
        <f t="shared" si="1"/>
        <v>46.808999999999997</v>
      </c>
      <c r="S16" s="62">
        <f t="shared" si="1"/>
        <v>28.030999999999999</v>
      </c>
      <c r="T16" s="62">
        <f t="shared" si="1"/>
        <v>3.46</v>
      </c>
      <c r="U16" s="62">
        <f t="shared" si="1"/>
        <v>16.893999999999998</v>
      </c>
      <c r="V16" s="62">
        <f t="shared" si="1"/>
        <v>5.3129999999999997</v>
      </c>
      <c r="W16" s="62">
        <f t="shared" si="1"/>
        <v>3.444</v>
      </c>
      <c r="X16" s="62">
        <f t="shared" si="1"/>
        <v>19.905000000000001</v>
      </c>
      <c r="Y16" s="62">
        <f t="shared" si="1"/>
        <v>4.7240000000000002</v>
      </c>
      <c r="Z16" s="63" t="str">
        <f t="shared" si="1"/>
        <v/>
      </c>
      <c r="AA16" s="64">
        <f>SUM(AA10:AA15)</f>
        <v>722.2349999999999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2.5379999999999998</v>
      </c>
      <c r="C20" s="77">
        <v>2.5230000000000001</v>
      </c>
      <c r="D20" s="77">
        <v>2.5270000000000001</v>
      </c>
      <c r="E20" s="77">
        <v>2.5070000000000001</v>
      </c>
      <c r="F20" s="77">
        <v>2.6019999999999999</v>
      </c>
      <c r="G20" s="77">
        <v>3.0739999999999998</v>
      </c>
      <c r="H20" s="77">
        <v>3.89</v>
      </c>
      <c r="I20" s="77">
        <v>4.54</v>
      </c>
      <c r="J20" s="77">
        <v>4.7779999999999996</v>
      </c>
      <c r="K20" s="77">
        <v>4.8440000000000003</v>
      </c>
      <c r="L20" s="77">
        <v>4.835</v>
      </c>
      <c r="M20" s="77">
        <v>4.7930000000000001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43.451000000000001</v>
      </c>
    </row>
    <row r="21" spans="1:27" ht="24.95" customHeight="1" x14ac:dyDescent="0.2">
      <c r="A21" s="75" t="s">
        <v>16</v>
      </c>
      <c r="B21" s="80">
        <v>3.847</v>
      </c>
      <c r="C21" s="81">
        <v>3.9250000000000003</v>
      </c>
      <c r="D21" s="81">
        <v>4.54</v>
      </c>
      <c r="E21" s="81">
        <v>3.9180000000000001</v>
      </c>
      <c r="F21" s="81">
        <v>3.1259999999999999</v>
      </c>
      <c r="G21" s="81">
        <v>2.6030000000000002</v>
      </c>
      <c r="H21" s="81">
        <v>2.9329999999999998</v>
      </c>
      <c r="I21" s="81">
        <v>4.2169999999999996</v>
      </c>
      <c r="J21" s="81">
        <v>5.0780000000000003</v>
      </c>
      <c r="K21" s="81">
        <v>5.8850000000000007</v>
      </c>
      <c r="L21" s="81">
        <v>8.94</v>
      </c>
      <c r="M21" s="81">
        <v>39.595999999999997</v>
      </c>
      <c r="N21" s="81">
        <v>43.37</v>
      </c>
      <c r="O21" s="81">
        <v>24.06</v>
      </c>
      <c r="P21" s="81">
        <v>40.744999999999997</v>
      </c>
      <c r="Q21" s="81">
        <v>5.5549999999999997</v>
      </c>
      <c r="R21" s="81">
        <v>5.0150000000000006</v>
      </c>
      <c r="S21" s="81">
        <v>1.351</v>
      </c>
      <c r="T21" s="81">
        <v>2.57</v>
      </c>
      <c r="U21" s="81">
        <v>2.4019999999999997</v>
      </c>
      <c r="V21" s="81">
        <v>2.2069999999999999</v>
      </c>
      <c r="W21" s="81">
        <v>1.4340000000000002</v>
      </c>
      <c r="X21" s="81">
        <v>2.415</v>
      </c>
      <c r="Y21" s="81">
        <v>2.343</v>
      </c>
      <c r="Z21" s="78"/>
      <c r="AA21" s="79">
        <f t="shared" si="2"/>
        <v>222.07499999999996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6.3849999999999998</v>
      </c>
      <c r="C25" s="88">
        <f t="shared" ref="C25:Z25" si="3">IF(LEN(C$2)&gt;0,SUM(C19:C24),"")</f>
        <v>6.4480000000000004</v>
      </c>
      <c r="D25" s="88">
        <f t="shared" si="3"/>
        <v>7.0670000000000002</v>
      </c>
      <c r="E25" s="88">
        <f t="shared" si="3"/>
        <v>6.4250000000000007</v>
      </c>
      <c r="F25" s="88">
        <f t="shared" si="3"/>
        <v>5.7279999999999998</v>
      </c>
      <c r="G25" s="88">
        <f t="shared" si="3"/>
        <v>5.6769999999999996</v>
      </c>
      <c r="H25" s="88">
        <f t="shared" si="3"/>
        <v>6.8230000000000004</v>
      </c>
      <c r="I25" s="88">
        <f t="shared" si="3"/>
        <v>8.7569999999999997</v>
      </c>
      <c r="J25" s="88">
        <f t="shared" si="3"/>
        <v>9.8559999999999999</v>
      </c>
      <c r="K25" s="88">
        <f t="shared" si="3"/>
        <v>10.729000000000001</v>
      </c>
      <c r="L25" s="88">
        <f t="shared" si="3"/>
        <v>13.774999999999999</v>
      </c>
      <c r="M25" s="88">
        <f t="shared" si="3"/>
        <v>44.388999999999996</v>
      </c>
      <c r="N25" s="88">
        <f t="shared" si="3"/>
        <v>43.37</v>
      </c>
      <c r="O25" s="88">
        <f t="shared" si="3"/>
        <v>24.06</v>
      </c>
      <c r="P25" s="88">
        <f t="shared" si="3"/>
        <v>40.744999999999997</v>
      </c>
      <c r="Q25" s="88">
        <f t="shared" si="3"/>
        <v>5.5549999999999997</v>
      </c>
      <c r="R25" s="88">
        <f t="shared" si="3"/>
        <v>5.0150000000000006</v>
      </c>
      <c r="S25" s="88">
        <f t="shared" si="3"/>
        <v>1.351</v>
      </c>
      <c r="T25" s="88">
        <f t="shared" si="3"/>
        <v>2.57</v>
      </c>
      <c r="U25" s="88">
        <f t="shared" si="3"/>
        <v>2.4019999999999997</v>
      </c>
      <c r="V25" s="88">
        <f t="shared" si="3"/>
        <v>2.2069999999999999</v>
      </c>
      <c r="W25" s="88">
        <f t="shared" si="3"/>
        <v>1.4340000000000002</v>
      </c>
      <c r="X25" s="88">
        <f t="shared" si="3"/>
        <v>2.415</v>
      </c>
      <c r="Y25" s="88">
        <f t="shared" si="3"/>
        <v>2.343</v>
      </c>
      <c r="Z25" s="89" t="str">
        <f t="shared" si="3"/>
        <v/>
      </c>
      <c r="AA25" s="90">
        <f>SUM(AA19:AA24)</f>
        <v>265.52599999999995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63.295999999999999</v>
      </c>
      <c r="C29" s="77">
        <v>93.561000000000007</v>
      </c>
      <c r="D29" s="77">
        <v>90.899000000000001</v>
      </c>
      <c r="E29" s="77">
        <v>91.364999999999995</v>
      </c>
      <c r="F29" s="77">
        <v>76.819999999999993</v>
      </c>
      <c r="G29" s="77">
        <v>17.343</v>
      </c>
      <c r="H29" s="77">
        <v>29.602</v>
      </c>
      <c r="I29" s="77">
        <v>9.5660000000000007</v>
      </c>
      <c r="J29" s="77">
        <v>47.438000000000002</v>
      </c>
      <c r="K29" s="77">
        <v>36.659999999999997</v>
      </c>
      <c r="L29" s="77">
        <v>67.927000000000007</v>
      </c>
      <c r="M29" s="77">
        <v>88.180999999999997</v>
      </c>
      <c r="N29" s="77">
        <v>55.209000000000003</v>
      </c>
      <c r="O29" s="77">
        <v>24.06</v>
      </c>
      <c r="P29" s="77">
        <v>40.744999999999997</v>
      </c>
      <c r="Q29" s="77">
        <v>6.7720000000000002</v>
      </c>
      <c r="R29" s="77">
        <v>51.823999999999998</v>
      </c>
      <c r="S29" s="77">
        <v>29.382000000000001</v>
      </c>
      <c r="T29" s="77">
        <v>6.03</v>
      </c>
      <c r="U29" s="77">
        <v>19.295999999999999</v>
      </c>
      <c r="V29" s="77">
        <v>7.52</v>
      </c>
      <c r="W29" s="77">
        <v>4.8780000000000001</v>
      </c>
      <c r="X29" s="77">
        <v>22.32</v>
      </c>
      <c r="Y29" s="77">
        <v>7.0670000000000002</v>
      </c>
      <c r="Z29" s="78"/>
      <c r="AA29" s="79">
        <f>SUM(B29:Z29)</f>
        <v>987.76099999999997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63.295999999999999</v>
      </c>
      <c r="C31" s="62">
        <f t="shared" ref="C31:Z31" si="4">IF(LEN(C$2)&gt;0,SUM(C28:C30),"")</f>
        <v>93.561000000000007</v>
      </c>
      <c r="D31" s="62">
        <f t="shared" si="4"/>
        <v>90.899000000000001</v>
      </c>
      <c r="E31" s="62">
        <f t="shared" si="4"/>
        <v>91.364999999999995</v>
      </c>
      <c r="F31" s="62">
        <f t="shared" si="4"/>
        <v>76.819999999999993</v>
      </c>
      <c r="G31" s="62">
        <f t="shared" si="4"/>
        <v>17.343</v>
      </c>
      <c r="H31" s="62">
        <f t="shared" si="4"/>
        <v>29.602</v>
      </c>
      <c r="I31" s="62">
        <f t="shared" si="4"/>
        <v>9.5660000000000007</v>
      </c>
      <c r="J31" s="62">
        <f t="shared" si="4"/>
        <v>47.438000000000002</v>
      </c>
      <c r="K31" s="62">
        <f t="shared" si="4"/>
        <v>36.659999999999997</v>
      </c>
      <c r="L31" s="62">
        <f t="shared" si="4"/>
        <v>67.927000000000007</v>
      </c>
      <c r="M31" s="62">
        <f t="shared" si="4"/>
        <v>88.180999999999997</v>
      </c>
      <c r="N31" s="62">
        <f t="shared" si="4"/>
        <v>55.209000000000003</v>
      </c>
      <c r="O31" s="62">
        <f t="shared" si="4"/>
        <v>24.06</v>
      </c>
      <c r="P31" s="62">
        <f t="shared" si="4"/>
        <v>40.744999999999997</v>
      </c>
      <c r="Q31" s="62">
        <f t="shared" si="4"/>
        <v>6.7720000000000002</v>
      </c>
      <c r="R31" s="62">
        <f t="shared" si="4"/>
        <v>51.823999999999998</v>
      </c>
      <c r="S31" s="62">
        <f t="shared" si="4"/>
        <v>29.382000000000001</v>
      </c>
      <c r="T31" s="62">
        <f t="shared" si="4"/>
        <v>6.03</v>
      </c>
      <c r="U31" s="62">
        <f t="shared" si="4"/>
        <v>19.295999999999999</v>
      </c>
      <c r="V31" s="62">
        <f t="shared" si="4"/>
        <v>7.52</v>
      </c>
      <c r="W31" s="62">
        <f t="shared" si="4"/>
        <v>4.8780000000000001</v>
      </c>
      <c r="X31" s="62">
        <f t="shared" si="4"/>
        <v>22.32</v>
      </c>
      <c r="Y31" s="62">
        <f t="shared" si="4"/>
        <v>7.0670000000000002</v>
      </c>
      <c r="Z31" s="63" t="str">
        <f t="shared" si="4"/>
        <v/>
      </c>
      <c r="AA31" s="64">
        <f>SUM(AA28:AA30)</f>
        <v>987.76099999999997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1.4</v>
      </c>
      <c r="J38" s="99">
        <v>36.5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1.4</v>
      </c>
      <c r="J39" s="88">
        <f t="shared" si="6"/>
        <v>36.5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1.4</v>
      </c>
      <c r="J46" s="99">
        <v>36.5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1.4</v>
      </c>
      <c r="J48" s="88">
        <f t="shared" si="8"/>
        <v>36.5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63.295999999999999</v>
      </c>
      <c r="C51" s="88">
        <f t="shared" si="10"/>
        <v>93.561000000000007</v>
      </c>
      <c r="D51" s="88">
        <f t="shared" si="10"/>
        <v>90.899000000000001</v>
      </c>
      <c r="E51" s="88">
        <f t="shared" si="10"/>
        <v>91.364999999999995</v>
      </c>
      <c r="F51" s="88">
        <f t="shared" si="10"/>
        <v>76.819999999999993</v>
      </c>
      <c r="G51" s="88">
        <f t="shared" si="10"/>
        <v>17.343</v>
      </c>
      <c r="H51" s="88">
        <f t="shared" si="10"/>
        <v>29.601999999999997</v>
      </c>
      <c r="I51" s="88">
        <f t="shared" si="10"/>
        <v>10.965999999999999</v>
      </c>
      <c r="J51" s="88">
        <f t="shared" si="10"/>
        <v>83.938000000000017</v>
      </c>
      <c r="K51" s="88">
        <f t="shared" si="10"/>
        <v>36.660000000000004</v>
      </c>
      <c r="L51" s="88">
        <f t="shared" si="10"/>
        <v>67.926999999999992</v>
      </c>
      <c r="M51" s="88">
        <f t="shared" si="10"/>
        <v>88.180999999999983</v>
      </c>
      <c r="N51" s="88">
        <f t="shared" si="10"/>
        <v>55.208999999999996</v>
      </c>
      <c r="O51" s="88">
        <f t="shared" si="10"/>
        <v>24.06</v>
      </c>
      <c r="P51" s="88">
        <f t="shared" si="10"/>
        <v>40.744999999999997</v>
      </c>
      <c r="Q51" s="88">
        <f t="shared" si="10"/>
        <v>6.7720000000000002</v>
      </c>
      <c r="R51" s="88">
        <f t="shared" si="10"/>
        <v>51.823999999999998</v>
      </c>
      <c r="S51" s="88">
        <f t="shared" si="10"/>
        <v>29.381999999999998</v>
      </c>
      <c r="T51" s="88">
        <f t="shared" si="10"/>
        <v>6.0299999999999994</v>
      </c>
      <c r="U51" s="88">
        <f t="shared" si="10"/>
        <v>19.295999999999999</v>
      </c>
      <c r="V51" s="88">
        <f t="shared" si="10"/>
        <v>7.52</v>
      </c>
      <c r="W51" s="88">
        <f t="shared" si="10"/>
        <v>4.8780000000000001</v>
      </c>
      <c r="X51" s="88">
        <f t="shared" si="10"/>
        <v>22.32</v>
      </c>
      <c r="Y51" s="88">
        <f t="shared" si="10"/>
        <v>7.0670000000000002</v>
      </c>
      <c r="Z51" s="89" t="str">
        <f t="shared" si="10"/>
        <v/>
      </c>
      <c r="AA51" s="105">
        <f>SUM(B51:Z51)</f>
        <v>1025.6609999999998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63.295999999999992</v>
      </c>
      <c r="C4" s="18">
        <v>93.581000000000003</v>
      </c>
      <c r="D4" s="18">
        <v>90.899000000000001</v>
      </c>
      <c r="E4" s="18">
        <v>91.364999999999995</v>
      </c>
      <c r="F4" s="18">
        <v>76.791000000000011</v>
      </c>
      <c r="G4" s="18">
        <v>17.368000000000002</v>
      </c>
      <c r="H4" s="18">
        <v>29.582999999999998</v>
      </c>
      <c r="I4" s="18">
        <v>11.008000000000001</v>
      </c>
      <c r="J4" s="18">
        <v>83.944999999999993</v>
      </c>
      <c r="K4" s="18">
        <v>36.636000000000003</v>
      </c>
      <c r="L4" s="18">
        <v>67.900000000000006</v>
      </c>
      <c r="M4" s="18">
        <v>88.2</v>
      </c>
      <c r="N4" s="18">
        <v>55.2</v>
      </c>
      <c r="O4" s="18">
        <v>24.060000000000002</v>
      </c>
      <c r="P4" s="18">
        <v>40.744999999999997</v>
      </c>
      <c r="Q4" s="18">
        <v>6.7720000000000002</v>
      </c>
      <c r="R4" s="18">
        <v>51.823999999999998</v>
      </c>
      <c r="S4" s="18">
        <v>29.382000000000001</v>
      </c>
      <c r="T4" s="18">
        <v>6.0299999999999994</v>
      </c>
      <c r="U4" s="18">
        <v>19.295999999999999</v>
      </c>
      <c r="V4" s="18">
        <v>7.52</v>
      </c>
      <c r="W4" s="18">
        <v>4.8780000000000001</v>
      </c>
      <c r="X4" s="18">
        <v>22.335000000000001</v>
      </c>
      <c r="Y4" s="18">
        <v>7.0670000000000002</v>
      </c>
      <c r="Z4" s="19"/>
      <c r="AA4" s="20">
        <f>SUM(B4:Z4)</f>
        <v>1025.681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324.7</v>
      </c>
      <c r="C7" s="28">
        <v>352.7</v>
      </c>
      <c r="D7" s="28">
        <v>339.66</v>
      </c>
      <c r="E7" s="28">
        <v>320.08</v>
      </c>
      <c r="F7" s="28">
        <v>334</v>
      </c>
      <c r="G7" s="28">
        <v>355</v>
      </c>
      <c r="H7" s="28">
        <v>437.46</v>
      </c>
      <c r="I7" s="28">
        <v>483.78</v>
      </c>
      <c r="J7" s="28">
        <v>550</v>
      </c>
      <c r="K7" s="28">
        <v>462.67</v>
      </c>
      <c r="L7" s="28">
        <v>427.98</v>
      </c>
      <c r="M7" s="28">
        <v>424.58</v>
      </c>
      <c r="N7" s="28">
        <v>406.58</v>
      </c>
      <c r="O7" s="28">
        <v>400.44</v>
      </c>
      <c r="P7" s="28">
        <v>461</v>
      </c>
      <c r="Q7" s="28">
        <v>498.29</v>
      </c>
      <c r="R7" s="28">
        <v>581</v>
      </c>
      <c r="S7" s="28">
        <v>557.5</v>
      </c>
      <c r="T7" s="28">
        <v>541.54999999999995</v>
      </c>
      <c r="U7" s="28">
        <v>525.03</v>
      </c>
      <c r="V7" s="28">
        <v>445.9</v>
      </c>
      <c r="W7" s="28">
        <v>390</v>
      </c>
      <c r="X7" s="28">
        <v>352.5</v>
      </c>
      <c r="Y7" s="28">
        <v>302.36</v>
      </c>
      <c r="Z7" s="29"/>
      <c r="AA7" s="30">
        <f>IF(SUM(B7:Z7)&lt;&gt;0,AVERAGEIF(B7:Z7,"&lt;&gt;"""),"")</f>
        <v>428.11500000000001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50</v>
      </c>
      <c r="E12" s="52">
        <v>50</v>
      </c>
      <c r="F12" s="52">
        <v>50</v>
      </c>
      <c r="G12" s="52"/>
      <c r="H12" s="52"/>
      <c r="I12" s="52"/>
      <c r="J12" s="52"/>
      <c r="K12" s="52"/>
      <c r="L12" s="52"/>
      <c r="M12" s="52"/>
      <c r="N12" s="52"/>
      <c r="O12" s="52"/>
      <c r="P12" s="52">
        <v>13.766999999999999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263.767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3.0329999999999999</v>
      </c>
      <c r="T13" s="52"/>
      <c r="U13" s="52"/>
      <c r="V13" s="52"/>
      <c r="W13" s="52"/>
      <c r="X13" s="52"/>
      <c r="Y13" s="52"/>
      <c r="Z13" s="53"/>
      <c r="AA13" s="54">
        <f t="shared" si="0"/>
        <v>3.0329999999999999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5.5259999999999998</v>
      </c>
      <c r="J14" s="57"/>
      <c r="K14" s="57"/>
      <c r="L14" s="57"/>
      <c r="M14" s="57"/>
      <c r="N14" s="57"/>
      <c r="O14" s="57">
        <v>15.090000000000002</v>
      </c>
      <c r="P14" s="57">
        <v>22.977999999999998</v>
      </c>
      <c r="Q14" s="57">
        <v>2.7719999999999998</v>
      </c>
      <c r="R14" s="57"/>
      <c r="S14" s="57"/>
      <c r="T14" s="57"/>
      <c r="U14" s="57"/>
      <c r="V14" s="57"/>
      <c r="W14" s="57">
        <v>1.0109999999999999</v>
      </c>
      <c r="X14" s="57"/>
      <c r="Y14" s="57">
        <v>2.2839999999999998</v>
      </c>
      <c r="Z14" s="58"/>
      <c r="AA14" s="59">
        <f t="shared" si="0"/>
        <v>49.660999999999994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</v>
      </c>
      <c r="C16" s="62">
        <f t="shared" ref="C16:Z16" si="1">IF(LEN(C$2)&gt;0,SUM(C10:C15),"")</f>
        <v>50</v>
      </c>
      <c r="D16" s="62">
        <f t="shared" si="1"/>
        <v>50</v>
      </c>
      <c r="E16" s="62">
        <f t="shared" si="1"/>
        <v>50</v>
      </c>
      <c r="F16" s="62">
        <f t="shared" si="1"/>
        <v>50</v>
      </c>
      <c r="G16" s="62">
        <f t="shared" si="1"/>
        <v>0</v>
      </c>
      <c r="H16" s="62">
        <f t="shared" si="1"/>
        <v>0</v>
      </c>
      <c r="I16" s="62">
        <f t="shared" si="1"/>
        <v>5.5259999999999998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15.090000000000002</v>
      </c>
      <c r="P16" s="62">
        <f t="shared" si="1"/>
        <v>36.744999999999997</v>
      </c>
      <c r="Q16" s="62">
        <f t="shared" si="1"/>
        <v>2.7719999999999998</v>
      </c>
      <c r="R16" s="62">
        <f t="shared" si="1"/>
        <v>0</v>
      </c>
      <c r="S16" s="62">
        <f t="shared" si="1"/>
        <v>3.0329999999999999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1.0109999999999999</v>
      </c>
      <c r="X16" s="62">
        <f t="shared" si="1"/>
        <v>0</v>
      </c>
      <c r="Y16" s="62">
        <f t="shared" si="1"/>
        <v>2.2839999999999998</v>
      </c>
      <c r="Z16" s="63" t="str">
        <f t="shared" si="1"/>
        <v/>
      </c>
      <c r="AA16" s="64">
        <f>SUM(AA10:AA15)</f>
        <v>316.46100000000001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4.7789999999999999</v>
      </c>
      <c r="C20" s="77"/>
      <c r="D20" s="77">
        <v>30</v>
      </c>
      <c r="E20" s="77">
        <v>30</v>
      </c>
      <c r="F20" s="77">
        <v>2</v>
      </c>
      <c r="G20" s="77">
        <v>2</v>
      </c>
      <c r="H20" s="77"/>
      <c r="I20" s="77">
        <v>2</v>
      </c>
      <c r="J20" s="77">
        <v>60.198999999999998</v>
      </c>
      <c r="K20" s="77">
        <v>6.2329999999999997</v>
      </c>
      <c r="L20" s="77"/>
      <c r="M20" s="77"/>
      <c r="N20" s="77"/>
      <c r="O20" s="77">
        <v>6.97</v>
      </c>
      <c r="P20" s="77">
        <v>2</v>
      </c>
      <c r="Q20" s="77">
        <v>2</v>
      </c>
      <c r="R20" s="77">
        <v>40</v>
      </c>
      <c r="S20" s="77">
        <v>9.64</v>
      </c>
      <c r="T20" s="77">
        <v>3</v>
      </c>
      <c r="U20" s="77">
        <v>9.2510000000000012</v>
      </c>
      <c r="V20" s="77">
        <v>3</v>
      </c>
      <c r="W20" s="77">
        <v>2</v>
      </c>
      <c r="X20" s="77">
        <v>1.5</v>
      </c>
      <c r="Y20" s="77">
        <v>1</v>
      </c>
      <c r="Z20" s="78"/>
      <c r="AA20" s="79">
        <f t="shared" si="2"/>
        <v>217.57200000000003</v>
      </c>
    </row>
    <row r="21" spans="1:27" ht="24.95" customHeight="1" x14ac:dyDescent="0.2">
      <c r="A21" s="75" t="s">
        <v>16</v>
      </c>
      <c r="B21" s="80">
        <v>8.5170000000000012</v>
      </c>
      <c r="C21" s="81">
        <v>1.681</v>
      </c>
      <c r="D21" s="81">
        <v>10.899000000000001</v>
      </c>
      <c r="E21" s="81">
        <v>11.365</v>
      </c>
      <c r="F21" s="81">
        <v>2.891</v>
      </c>
      <c r="G21" s="81">
        <v>3.2679999999999998</v>
      </c>
      <c r="H21" s="81">
        <v>1.7829999999999999</v>
      </c>
      <c r="I21" s="81">
        <v>3.4820000000000002</v>
      </c>
      <c r="J21" s="81">
        <v>23.745999999999999</v>
      </c>
      <c r="K21" s="81">
        <v>3.6029999999999998</v>
      </c>
      <c r="L21" s="81"/>
      <c r="M21" s="81"/>
      <c r="N21" s="81"/>
      <c r="O21" s="81">
        <v>2</v>
      </c>
      <c r="P21" s="81">
        <v>2</v>
      </c>
      <c r="Q21" s="81">
        <v>2</v>
      </c>
      <c r="R21" s="81">
        <v>11.824</v>
      </c>
      <c r="S21" s="81">
        <v>16.709</v>
      </c>
      <c r="T21" s="81">
        <v>3.03</v>
      </c>
      <c r="U21" s="81">
        <v>10.044999999999998</v>
      </c>
      <c r="V21" s="81">
        <v>4.5199999999999996</v>
      </c>
      <c r="W21" s="81">
        <v>1.867</v>
      </c>
      <c r="X21" s="81">
        <v>3.7350000000000003</v>
      </c>
      <c r="Y21" s="81">
        <v>3.7829999999999999</v>
      </c>
      <c r="Z21" s="78"/>
      <c r="AA21" s="79">
        <f t="shared" si="2"/>
        <v>132.74799999999999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13.296000000000001</v>
      </c>
      <c r="C25" s="88">
        <f t="shared" si="3"/>
        <v>1.681</v>
      </c>
      <c r="D25" s="88">
        <f t="shared" si="3"/>
        <v>40.899000000000001</v>
      </c>
      <c r="E25" s="88">
        <f t="shared" si="3"/>
        <v>41.365000000000002</v>
      </c>
      <c r="F25" s="88">
        <f t="shared" si="3"/>
        <v>4.891</v>
      </c>
      <c r="G25" s="88">
        <f t="shared" si="3"/>
        <v>5.2679999999999998</v>
      </c>
      <c r="H25" s="88">
        <f t="shared" si="3"/>
        <v>1.7829999999999999</v>
      </c>
      <c r="I25" s="88">
        <f t="shared" si="3"/>
        <v>5.4820000000000002</v>
      </c>
      <c r="J25" s="88">
        <f t="shared" si="3"/>
        <v>83.944999999999993</v>
      </c>
      <c r="K25" s="88">
        <f t="shared" si="3"/>
        <v>9.8359999999999985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8.9699999999999989</v>
      </c>
      <c r="P25" s="88">
        <f t="shared" si="3"/>
        <v>4</v>
      </c>
      <c r="Q25" s="88">
        <f t="shared" si="3"/>
        <v>4</v>
      </c>
      <c r="R25" s="88">
        <f t="shared" si="3"/>
        <v>51.823999999999998</v>
      </c>
      <c r="S25" s="88">
        <f t="shared" si="3"/>
        <v>26.349</v>
      </c>
      <c r="T25" s="88">
        <f t="shared" si="3"/>
        <v>6.0299999999999994</v>
      </c>
      <c r="U25" s="88">
        <f t="shared" si="3"/>
        <v>19.295999999999999</v>
      </c>
      <c r="V25" s="88">
        <f t="shared" si="3"/>
        <v>7.52</v>
      </c>
      <c r="W25" s="88">
        <f t="shared" si="3"/>
        <v>3.867</v>
      </c>
      <c r="X25" s="88">
        <f t="shared" si="3"/>
        <v>5.2350000000000003</v>
      </c>
      <c r="Y25" s="88">
        <f t="shared" si="3"/>
        <v>4.7829999999999995</v>
      </c>
      <c r="Z25" s="89">
        <f t="shared" si="3"/>
        <v>0</v>
      </c>
      <c r="AA25" s="90">
        <f t="shared" si="3"/>
        <v>350.32000000000005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63.295999999999999</v>
      </c>
      <c r="C29" s="77">
        <v>51.680999999999997</v>
      </c>
      <c r="D29" s="77">
        <v>90.899000000000001</v>
      </c>
      <c r="E29" s="77">
        <v>91.364999999999995</v>
      </c>
      <c r="F29" s="77">
        <v>54.890999999999998</v>
      </c>
      <c r="G29" s="77">
        <v>5.2679999999999998</v>
      </c>
      <c r="H29" s="77">
        <v>1.7829999999999999</v>
      </c>
      <c r="I29" s="77">
        <v>11.007999999999999</v>
      </c>
      <c r="J29" s="77">
        <v>83.944999999999993</v>
      </c>
      <c r="K29" s="77">
        <v>9.8360000000000003</v>
      </c>
      <c r="L29" s="77"/>
      <c r="M29" s="77"/>
      <c r="N29" s="77"/>
      <c r="O29" s="77">
        <v>24.06</v>
      </c>
      <c r="P29" s="77">
        <v>40.744999999999997</v>
      </c>
      <c r="Q29" s="77">
        <v>6.7720000000000002</v>
      </c>
      <c r="R29" s="77">
        <v>51.823999999999998</v>
      </c>
      <c r="S29" s="77">
        <v>29.382000000000001</v>
      </c>
      <c r="T29" s="77">
        <v>6.03</v>
      </c>
      <c r="U29" s="77">
        <v>19.295999999999999</v>
      </c>
      <c r="V29" s="77">
        <v>7.52</v>
      </c>
      <c r="W29" s="77">
        <v>4.8780000000000001</v>
      </c>
      <c r="X29" s="77">
        <v>5.2350000000000003</v>
      </c>
      <c r="Y29" s="77">
        <v>7.0670000000000002</v>
      </c>
      <c r="Z29" s="78"/>
      <c r="AA29" s="79">
        <f>SUM(B29:Z29)</f>
        <v>666.78099999999995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63.295999999999999</v>
      </c>
      <c r="C31" s="62">
        <f t="shared" si="4"/>
        <v>51.680999999999997</v>
      </c>
      <c r="D31" s="62">
        <f t="shared" si="4"/>
        <v>90.899000000000001</v>
      </c>
      <c r="E31" s="62">
        <f t="shared" si="4"/>
        <v>91.364999999999995</v>
      </c>
      <c r="F31" s="62">
        <f t="shared" si="4"/>
        <v>54.890999999999998</v>
      </c>
      <c r="G31" s="62">
        <f t="shared" si="4"/>
        <v>5.2679999999999998</v>
      </c>
      <c r="H31" s="62">
        <f t="shared" si="4"/>
        <v>1.7829999999999999</v>
      </c>
      <c r="I31" s="62">
        <f t="shared" si="4"/>
        <v>11.007999999999999</v>
      </c>
      <c r="J31" s="62">
        <f t="shared" si="4"/>
        <v>83.944999999999993</v>
      </c>
      <c r="K31" s="62">
        <f t="shared" si="4"/>
        <v>9.8360000000000003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24.06</v>
      </c>
      <c r="P31" s="62">
        <f t="shared" si="4"/>
        <v>40.744999999999997</v>
      </c>
      <c r="Q31" s="62">
        <f t="shared" si="4"/>
        <v>6.7720000000000002</v>
      </c>
      <c r="R31" s="62">
        <f t="shared" si="4"/>
        <v>51.823999999999998</v>
      </c>
      <c r="S31" s="62">
        <f t="shared" si="4"/>
        <v>29.382000000000001</v>
      </c>
      <c r="T31" s="62">
        <f t="shared" si="4"/>
        <v>6.03</v>
      </c>
      <c r="U31" s="62">
        <f t="shared" si="4"/>
        <v>19.295999999999999</v>
      </c>
      <c r="V31" s="62">
        <f t="shared" si="4"/>
        <v>7.52</v>
      </c>
      <c r="W31" s="62">
        <f t="shared" si="4"/>
        <v>4.8780000000000001</v>
      </c>
      <c r="X31" s="62">
        <f t="shared" si="4"/>
        <v>5.2350000000000003</v>
      </c>
      <c r="Y31" s="62">
        <f t="shared" si="4"/>
        <v>7.0670000000000002</v>
      </c>
      <c r="Z31" s="63">
        <f t="shared" si="4"/>
        <v>0</v>
      </c>
      <c r="AA31" s="64">
        <f t="shared" si="4"/>
        <v>666.78099999999995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41.9</v>
      </c>
      <c r="D38" s="99"/>
      <c r="E38" s="99"/>
      <c r="F38" s="99">
        <v>21.9</v>
      </c>
      <c r="G38" s="99">
        <v>12.1</v>
      </c>
      <c r="H38" s="99">
        <v>27.8</v>
      </c>
      <c r="I38" s="99"/>
      <c r="J38" s="99"/>
      <c r="K38" s="99">
        <v>26.8</v>
      </c>
      <c r="L38" s="99">
        <v>67.900000000000006</v>
      </c>
      <c r="M38" s="99">
        <v>88.2</v>
      </c>
      <c r="N38" s="99">
        <v>55.2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17.100000000000001</v>
      </c>
      <c r="Y38" s="99"/>
      <c r="Z38" s="100"/>
      <c r="AA38" s="79">
        <f t="shared" si="5"/>
        <v>358.90000000000003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41.9</v>
      </c>
      <c r="D39" s="88">
        <f t="shared" si="6"/>
        <v>0</v>
      </c>
      <c r="E39" s="88">
        <f t="shared" si="6"/>
        <v>0</v>
      </c>
      <c r="F39" s="88">
        <f t="shared" si="6"/>
        <v>21.9</v>
      </c>
      <c r="G39" s="88">
        <f t="shared" si="6"/>
        <v>12.1</v>
      </c>
      <c r="H39" s="88">
        <f t="shared" si="6"/>
        <v>27.8</v>
      </c>
      <c r="I39" s="88">
        <f t="shared" si="6"/>
        <v>0</v>
      </c>
      <c r="J39" s="88">
        <f t="shared" si="6"/>
        <v>0</v>
      </c>
      <c r="K39" s="88">
        <f t="shared" si="6"/>
        <v>26.8</v>
      </c>
      <c r="L39" s="88">
        <f t="shared" si="6"/>
        <v>67.900000000000006</v>
      </c>
      <c r="M39" s="88">
        <f t="shared" si="6"/>
        <v>88.2</v>
      </c>
      <c r="N39" s="88">
        <f t="shared" si="6"/>
        <v>55.2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17.100000000000001</v>
      </c>
      <c r="Y39" s="88">
        <f t="shared" si="6"/>
        <v>0</v>
      </c>
      <c r="Z39" s="89">
        <f t="shared" si="6"/>
        <v>0</v>
      </c>
      <c r="AA39" s="90">
        <f t="shared" si="5"/>
        <v>358.90000000000003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41.9</v>
      </c>
      <c r="D46" s="99"/>
      <c r="E46" s="99"/>
      <c r="F46" s="99">
        <v>21.9</v>
      </c>
      <c r="G46" s="99">
        <v>12.1</v>
      </c>
      <c r="H46" s="99">
        <v>27.8</v>
      </c>
      <c r="I46" s="99"/>
      <c r="J46" s="99"/>
      <c r="K46" s="99">
        <v>26.8</v>
      </c>
      <c r="L46" s="99">
        <v>67.900000000000006</v>
      </c>
      <c r="M46" s="99">
        <v>88.2</v>
      </c>
      <c r="N46" s="99">
        <v>55.2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17.100000000000001</v>
      </c>
      <c r="Y46" s="99"/>
      <c r="Z46" s="100"/>
      <c r="AA46" s="79">
        <f t="shared" si="7"/>
        <v>358.90000000000003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41.9</v>
      </c>
      <c r="D48" s="88">
        <f t="shared" si="8"/>
        <v>0</v>
      </c>
      <c r="E48" s="88">
        <f t="shared" si="8"/>
        <v>0</v>
      </c>
      <c r="F48" s="88">
        <f t="shared" si="8"/>
        <v>21.9</v>
      </c>
      <c r="G48" s="88">
        <f t="shared" si="8"/>
        <v>12.1</v>
      </c>
      <c r="H48" s="88">
        <f t="shared" si="8"/>
        <v>27.8</v>
      </c>
      <c r="I48" s="88">
        <f t="shared" si="8"/>
        <v>0</v>
      </c>
      <c r="J48" s="88">
        <f t="shared" si="8"/>
        <v>0</v>
      </c>
      <c r="K48" s="88">
        <f t="shared" si="8"/>
        <v>26.8</v>
      </c>
      <c r="L48" s="88">
        <f t="shared" si="8"/>
        <v>67.900000000000006</v>
      </c>
      <c r="M48" s="88">
        <f t="shared" si="8"/>
        <v>88.2</v>
      </c>
      <c r="N48" s="88">
        <f t="shared" si="8"/>
        <v>55.2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17.100000000000001</v>
      </c>
      <c r="Y48" s="88">
        <f t="shared" si="8"/>
        <v>0</v>
      </c>
      <c r="Z48" s="89">
        <f t="shared" si="8"/>
        <v>0</v>
      </c>
      <c r="AA48" s="90">
        <f t="shared" si="7"/>
        <v>358.90000000000003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63.295999999999999</v>
      </c>
      <c r="C51" s="88">
        <f t="shared" si="10"/>
        <v>93.580999999999989</v>
      </c>
      <c r="D51" s="88">
        <f t="shared" si="10"/>
        <v>90.899000000000001</v>
      </c>
      <c r="E51" s="88">
        <f t="shared" si="10"/>
        <v>91.365000000000009</v>
      </c>
      <c r="F51" s="88">
        <f t="shared" si="10"/>
        <v>76.790999999999997</v>
      </c>
      <c r="G51" s="88">
        <f t="shared" si="10"/>
        <v>17.367999999999999</v>
      </c>
      <c r="H51" s="88">
        <f t="shared" si="10"/>
        <v>29.583000000000002</v>
      </c>
      <c r="I51" s="88">
        <f t="shared" si="10"/>
        <v>11.007999999999999</v>
      </c>
      <c r="J51" s="88">
        <f t="shared" si="10"/>
        <v>83.944999999999993</v>
      </c>
      <c r="K51" s="88">
        <f t="shared" si="10"/>
        <v>36.635999999999996</v>
      </c>
      <c r="L51" s="88">
        <f t="shared" si="10"/>
        <v>67.900000000000006</v>
      </c>
      <c r="M51" s="88">
        <f t="shared" si="10"/>
        <v>88.2</v>
      </c>
      <c r="N51" s="88">
        <f t="shared" si="10"/>
        <v>55.2</v>
      </c>
      <c r="O51" s="88">
        <f t="shared" si="10"/>
        <v>24.060000000000002</v>
      </c>
      <c r="P51" s="88">
        <f t="shared" si="10"/>
        <v>40.744999999999997</v>
      </c>
      <c r="Q51" s="88">
        <f t="shared" si="10"/>
        <v>6.7720000000000002</v>
      </c>
      <c r="R51" s="88">
        <f t="shared" si="10"/>
        <v>51.823999999999998</v>
      </c>
      <c r="S51" s="88">
        <f t="shared" si="10"/>
        <v>29.382000000000001</v>
      </c>
      <c r="T51" s="88">
        <f t="shared" si="10"/>
        <v>6.0299999999999994</v>
      </c>
      <c r="U51" s="88">
        <f t="shared" si="10"/>
        <v>19.295999999999999</v>
      </c>
      <c r="V51" s="88">
        <f t="shared" si="10"/>
        <v>7.52</v>
      </c>
      <c r="W51" s="88">
        <f t="shared" si="10"/>
        <v>4.8780000000000001</v>
      </c>
      <c r="X51" s="88">
        <f t="shared" si="10"/>
        <v>22.335000000000001</v>
      </c>
      <c r="Y51" s="88">
        <f t="shared" si="10"/>
        <v>7.0669999999999993</v>
      </c>
      <c r="Z51" s="89">
        <f t="shared" si="10"/>
        <v>0</v>
      </c>
      <c r="AA51" s="105">
        <f>SUM(B51:Z51)</f>
        <v>1025.681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41.9</v>
      </c>
      <c r="D4" s="18"/>
      <c r="E4" s="18"/>
      <c r="F4" s="18">
        <v>21.9</v>
      </c>
      <c r="G4" s="18">
        <v>12.1</v>
      </c>
      <c r="H4" s="18">
        <v>27.8</v>
      </c>
      <c r="I4" s="18">
        <v>-1.4</v>
      </c>
      <c r="J4" s="18">
        <v>-36.5</v>
      </c>
      <c r="K4" s="18">
        <v>26.8</v>
      </c>
      <c r="L4" s="18">
        <v>67.900000000000006</v>
      </c>
      <c r="M4" s="18">
        <v>88.2</v>
      </c>
      <c r="N4" s="18">
        <v>55.2</v>
      </c>
      <c r="O4" s="18"/>
      <c r="P4" s="18"/>
      <c r="Q4" s="18"/>
      <c r="R4" s="18"/>
      <c r="S4" s="18"/>
      <c r="T4" s="18"/>
      <c r="U4" s="18"/>
      <c r="V4" s="18"/>
      <c r="W4" s="18"/>
      <c r="X4" s="18">
        <v>17.100000000000001</v>
      </c>
      <c r="Y4" s="18"/>
      <c r="Z4" s="19"/>
      <c r="AA4" s="112">
        <f>SUM(B4:Z4)</f>
        <v>321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324.7</v>
      </c>
      <c r="C7" s="118">
        <v>352.7</v>
      </c>
      <c r="D7" s="118">
        <v>339.66</v>
      </c>
      <c r="E7" s="118">
        <v>320.08</v>
      </c>
      <c r="F7" s="118">
        <v>334</v>
      </c>
      <c r="G7" s="118">
        <v>355</v>
      </c>
      <c r="H7" s="118">
        <v>437.46</v>
      </c>
      <c r="I7" s="118">
        <v>483.78</v>
      </c>
      <c r="J7" s="118">
        <v>550</v>
      </c>
      <c r="K7" s="118">
        <v>462.67</v>
      </c>
      <c r="L7" s="118">
        <v>427.98</v>
      </c>
      <c r="M7" s="118">
        <v>424.58</v>
      </c>
      <c r="N7" s="118">
        <v>406.58</v>
      </c>
      <c r="O7" s="118">
        <v>400.44</v>
      </c>
      <c r="P7" s="118">
        <v>461</v>
      </c>
      <c r="Q7" s="118">
        <v>498.29</v>
      </c>
      <c r="R7" s="118">
        <v>581</v>
      </c>
      <c r="S7" s="118">
        <v>557.5</v>
      </c>
      <c r="T7" s="118">
        <v>541.54999999999995</v>
      </c>
      <c r="U7" s="118">
        <v>525.03</v>
      </c>
      <c r="V7" s="118">
        <v>445.9</v>
      </c>
      <c r="W7" s="118">
        <v>390</v>
      </c>
      <c r="X7" s="118">
        <v>352.5</v>
      </c>
      <c r="Y7" s="118">
        <v>302.36</v>
      </c>
      <c r="Z7" s="119"/>
      <c r="AA7" s="120">
        <f>IF(SUM(B7:Z7)&lt;&gt;0,AVERAGEIF(B7:Z7,"&lt;&gt;"""),"")</f>
        <v>428.11500000000001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1.4</v>
      </c>
      <c r="J15" s="134">
        <v>36.5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37.9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1.4</v>
      </c>
      <c r="J16" s="136">
        <f t="shared" si="1"/>
        <v>36.5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37.9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41.9</v>
      </c>
      <c r="D23" s="134"/>
      <c r="E23" s="134"/>
      <c r="F23" s="134">
        <v>21.9</v>
      </c>
      <c r="G23" s="134">
        <v>12.1</v>
      </c>
      <c r="H23" s="134">
        <v>27.8</v>
      </c>
      <c r="I23" s="134"/>
      <c r="J23" s="134"/>
      <c r="K23" s="134">
        <v>26.8</v>
      </c>
      <c r="L23" s="134">
        <v>67.900000000000006</v>
      </c>
      <c r="M23" s="134">
        <v>88.2</v>
      </c>
      <c r="N23" s="134">
        <v>55.2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17.100000000000001</v>
      </c>
      <c r="Y23" s="134"/>
      <c r="Z23" s="132"/>
      <c r="AA23" s="133">
        <f t="shared" si="2"/>
        <v>358.90000000000003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41.9</v>
      </c>
      <c r="D24" s="136">
        <f t="shared" si="3"/>
        <v>0</v>
      </c>
      <c r="E24" s="136">
        <f t="shared" si="3"/>
        <v>0</v>
      </c>
      <c r="F24" s="136">
        <f t="shared" si="3"/>
        <v>21.9</v>
      </c>
      <c r="G24" s="136">
        <f t="shared" si="3"/>
        <v>12.1</v>
      </c>
      <c r="H24" s="136">
        <f t="shared" si="3"/>
        <v>27.8</v>
      </c>
      <c r="I24" s="136">
        <f t="shared" si="3"/>
        <v>0</v>
      </c>
      <c r="J24" s="136">
        <f t="shared" si="3"/>
        <v>0</v>
      </c>
      <c r="K24" s="136">
        <f t="shared" si="3"/>
        <v>26.8</v>
      </c>
      <c r="L24" s="136">
        <f t="shared" si="3"/>
        <v>67.900000000000006</v>
      </c>
      <c r="M24" s="136">
        <f t="shared" si="3"/>
        <v>88.2</v>
      </c>
      <c r="N24" s="136">
        <f t="shared" si="3"/>
        <v>55.2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17.100000000000001</v>
      </c>
      <c r="Y24" s="136">
        <f t="shared" si="3"/>
        <v>0</v>
      </c>
      <c r="Z24" s="137" t="str">
        <f t="shared" si="3"/>
        <v/>
      </c>
      <c r="AA24" s="90">
        <f t="shared" si="2"/>
        <v>358.90000000000003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2021-12-21T21:18:37Z</dcterms:created>
  <dcterms:modified xsi:type="dcterms:W3CDTF">2021-12-21T21:18:38Z</dcterms:modified>
</cp:coreProperties>
</file>