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<sst xmlns="http://schemas.openxmlformats.org/spreadsheetml/2006/main" count="117" uniqueCount="53">
  <si>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20/12/2021 23:21:47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</si>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</sst>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129.01499999999999</c:v>
                </c:pt>
                <c:pt idx="1">
                  <c:v>116</c:v>
                </c:pt>
                <c:pt idx="2">
                  <c:v>116</c:v>
                </c:pt>
                <c:pt idx="3">
                  <c:v>116</c:v>
                </c:pt>
                <c:pt idx="4">
                  <c:v>116</c:v>
                </c:pt>
                <c:pt idx="5">
                  <c:v>15.527000000000001</c:v>
                </c:pt>
                <c:pt idx="6">
                  <c:v>50.82</c:v>
                </c:pt>
                <c:pt idx="7">
                  <c:v>11.359</c:v>
                </c:pt>
                <c:pt idx="10">
                  <c:v>8.2390000000000008</c:v>
                </c:pt>
                <c:pt idx="11">
                  <c:v>3.161</c:v>
                </c:pt>
                <c:pt idx="18">
                  <c:v>28.829000000000001</c:v>
                </c:pt>
                <c:pt idx="22">
                  <c:v>5.9930000000000003</c:v>
                </c:pt>
                <c:pt idx="23">
                  <c:v>8.7029999999999994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200.2</c:v>
                </c:pt>
                <c:pt idx="9">
                  <c:v>101.9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124.2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1.4490000000000001</c:v>
                </c:pt>
                <c:pt idx="1">
                  <c:v>4.91</c:v>
                </c:pt>
                <c:pt idx="2">
                  <c:v>8.91</c:v>
                </c:pt>
                <c:pt idx="3">
                  <c:v>6.76</c:v>
                </c:pt>
                <c:pt idx="5">
                  <c:v>0.36199999999999999</c:v>
                </c:pt>
                <c:pt idx="6">
                  <c:v>1.4860000000000002</c:v>
                </c:pt>
                <c:pt idx="7">
                  <c:v>4.7699999999999996</c:v>
                </c:pt>
                <c:pt idx="15">
                  <c:v>7.0069999999999988</c:v>
                </c:pt>
                <c:pt idx="16">
                  <c:v>16.025000000000002</c:v>
                </c:pt>
                <c:pt idx="17">
                  <c:v>8.1679999999999993</c:v>
                </c:pt>
                <c:pt idx="18">
                  <c:v>14.345000000000001</c:v>
                </c:pt>
                <c:pt idx="19">
                  <c:v>57.25</c:v>
                </c:pt>
                <c:pt idx="20">
                  <c:v>34.424999999999997</c:v>
                </c:pt>
                <c:pt idx="21">
                  <c:v>24.306999999999999</c:v>
                </c:pt>
                <c:pt idx="22">
                  <c:v>28.827999999999999</c:v>
                </c:pt>
                <c:pt idx="23">
                  <c:v>20.008999999999997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4558224"/>
        <c:axId val="3445586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140.29599999999996</c:v>
                </c:pt>
                <c:pt idx="1">
                  <c:v>132.63799999999998</c:v>
                </c:pt>
                <c:pt idx="2">
                  <c:v>135.81899999999999</c:v>
                </c:pt>
                <c:pt idx="3">
                  <c:v>133.81700000000001</c:v>
                </c:pt>
                <c:pt idx="4">
                  <c:v>125.28100000000001</c:v>
                </c:pt>
                <c:pt idx="5">
                  <c:v>25.337</c:v>
                </c:pt>
                <c:pt idx="6">
                  <c:v>65.056000000000012</c:v>
                </c:pt>
                <c:pt idx="7">
                  <c:v>70.966999999999999</c:v>
                </c:pt>
                <c:pt idx="8">
                  <c:v>214.01399999999998</c:v>
                </c:pt>
                <c:pt idx="9">
                  <c:v>184.17</c:v>
                </c:pt>
                <c:pt idx="10">
                  <c:v>173.18600000000001</c:v>
                </c:pt>
                <c:pt idx="11">
                  <c:v>189.08</c:v>
                </c:pt>
                <c:pt idx="12">
                  <c:v>165.92499999999995</c:v>
                </c:pt>
                <c:pt idx="13">
                  <c:v>137.648</c:v>
                </c:pt>
                <c:pt idx="14">
                  <c:v>145.71499999999997</c:v>
                </c:pt>
                <c:pt idx="15">
                  <c:v>73.26400000000001</c:v>
                </c:pt>
                <c:pt idx="16">
                  <c:v>81.099999999999994</c:v>
                </c:pt>
                <c:pt idx="17">
                  <c:v>74.7</c:v>
                </c:pt>
                <c:pt idx="18">
                  <c:v>81.924000000000007</c:v>
                </c:pt>
                <c:pt idx="19">
                  <c:v>123.6</c:v>
                </c:pt>
                <c:pt idx="20">
                  <c:v>97.884</c:v>
                </c:pt>
                <c:pt idx="21">
                  <c:v>85.977000000000004</c:v>
                </c:pt>
                <c:pt idx="22">
                  <c:v>78.8</c:v>
                </c:pt>
                <c:pt idx="23">
                  <c:v>69.531000000000006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558224"/>
        <c:axId val="3445586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204.87</c:v>
                </c:pt>
                <c:pt idx="1">
                  <c:v>198.21</c:v>
                </c:pt>
                <c:pt idx="2">
                  <c:v>192.63</c:v>
                </c:pt>
                <c:pt idx="3">
                  <c:v>188.69</c:v>
                </c:pt>
                <c:pt idx="4">
                  <c:v>195</c:v>
                </c:pt>
                <c:pt idx="5">
                  <c:v>222.61</c:v>
                </c:pt>
                <c:pt idx="6">
                  <c:v>369</c:v>
                </c:pt>
                <c:pt idx="7">
                  <c:v>415</c:v>
                </c:pt>
                <c:pt idx="8">
                  <c:v>358.33</c:v>
                </c:pt>
                <c:pt idx="9">
                  <c:v>336</c:v>
                </c:pt>
                <c:pt idx="10">
                  <c:v>267</c:v>
                </c:pt>
                <c:pt idx="11">
                  <c:v>257.88</c:v>
                </c:pt>
                <c:pt idx="12">
                  <c:v>278</c:v>
                </c:pt>
                <c:pt idx="13">
                  <c:v>311</c:v>
                </c:pt>
                <c:pt idx="14">
                  <c:v>391</c:v>
                </c:pt>
                <c:pt idx="15">
                  <c:v>467</c:v>
                </c:pt>
                <c:pt idx="16">
                  <c:v>488</c:v>
                </c:pt>
                <c:pt idx="17">
                  <c:v>507</c:v>
                </c:pt>
                <c:pt idx="18">
                  <c:v>513</c:v>
                </c:pt>
                <c:pt idx="19">
                  <c:v>550</c:v>
                </c:pt>
                <c:pt idx="20">
                  <c:v>470</c:v>
                </c:pt>
                <c:pt idx="21">
                  <c:v>401.44</c:v>
                </c:pt>
                <c:pt idx="22">
                  <c:v>370</c:v>
                </c:pt>
                <c:pt idx="23">
                  <c:v>303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559400"/>
        <c:axId val="344559008"/>
      </c:lineChart>
      <c:catAx>
        <c:axId val="3445582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558616"/>
        <c:crosses val="autoZero"/>
        <c:auto val="1"/>
        <c:lblAlgn val="ctr"/>
        <c:lblOffset val="100"/>
        <c:noMultiLvlLbl val="0"/>
      </c:catAx>
      <c:valAx>
        <c:axId val="34455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558224"/>
        <c:crosses val="autoZero"/>
        <c:crossBetween val="between"/>
      </c:valAx>
      <c:valAx>
        <c:axId val="344559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559400"/>
        <c:crosses val="max"/>
        <c:crossBetween val="between"/>
      </c:valAx>
      <c:catAx>
        <c:axId val="344559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559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140.29599999999999</v>
      </c>
      <c r="C4" s="18">
        <v>132.63800000000001</v>
      </c>
      <c r="D4" s="18">
        <v>135.81900000000002</v>
      </c>
      <c r="E4" s="18">
        <v>133.81700000000001</v>
      </c>
      <c r="F4" s="18">
        <v>125.28100000000001</v>
      </c>
      <c r="G4" s="18">
        <v>25.337000000000003</v>
      </c>
      <c r="H4" s="18">
        <v>65.056000000000012</v>
      </c>
      <c r="I4" s="18">
        <v>70.966999999999999</v>
      </c>
      <c r="J4" s="18">
        <v>213.971</v>
      </c>
      <c r="K4" s="18">
        <v>184.13600000000002</v>
      </c>
      <c r="L4" s="18">
        <v>173.18600000000004</v>
      </c>
      <c r="M4" s="18">
        <v>189.08000000000004</v>
      </c>
      <c r="N4" s="18">
        <v>165.92499999999998</v>
      </c>
      <c r="O4" s="18">
        <v>137.64800000000002</v>
      </c>
      <c r="P4" s="18">
        <v>145.75800000000001</v>
      </c>
      <c r="Q4" s="18">
        <v>73.263999999999996</v>
      </c>
      <c r="R4" s="18">
        <v>81.096999999999994</v>
      </c>
      <c r="S4" s="18">
        <v>74.7</v>
      </c>
      <c r="T4" s="18">
        <v>81.924000000000021</v>
      </c>
      <c r="U4" s="18">
        <v>123.593</v>
      </c>
      <c r="V4" s="18">
        <v>97.883999999999986</v>
      </c>
      <c r="W4" s="18">
        <v>85.977000000000018</v>
      </c>
      <c r="X4" s="18">
        <v>78.823999999999998</v>
      </c>
      <c r="Y4" s="18">
        <v>69.530999999999992</v>
      </c>
      <c r="Z4" s="19"/>
      <c r="AA4" s="20">
        <f>SUM(B4:Z4)</f>
        <v>2805.7089999999994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204.87</v>
      </c>
      <c r="C7" s="28">
        <v>198.21</v>
      </c>
      <c r="D7" s="28">
        <v>192.63</v>
      </c>
      <c r="E7" s="28">
        <v>188.69</v>
      </c>
      <c r="F7" s="28">
        <v>195</v>
      </c>
      <c r="G7" s="28">
        <v>222.61</v>
      </c>
      <c r="H7" s="28">
        <v>369</v>
      </c>
      <c r="I7" s="28">
        <v>415</v>
      </c>
      <c r="J7" s="28">
        <v>358.33</v>
      </c>
      <c r="K7" s="28">
        <v>336</v>
      </c>
      <c r="L7" s="28">
        <v>267</v>
      </c>
      <c r="M7" s="28">
        <v>257.88</v>
      </c>
      <c r="N7" s="28">
        <v>278</v>
      </c>
      <c r="O7" s="28">
        <v>311</v>
      </c>
      <c r="P7" s="28">
        <v>391</v>
      </c>
      <c r="Q7" s="28">
        <v>467</v>
      </c>
      <c r="R7" s="28">
        <v>488</v>
      </c>
      <c r="S7" s="28">
        <v>507</v>
      </c>
      <c r="T7" s="28">
        <v>513</v>
      </c>
      <c r="U7" s="28">
        <v>550</v>
      </c>
      <c r="V7" s="28">
        <v>470</v>
      </c>
      <c r="W7" s="28">
        <v>401.44</v>
      </c>
      <c r="X7" s="28">
        <v>370</v>
      </c>
      <c r="Y7" s="28">
        <v>303</v>
      </c>
      <c r="Z7" s="29"/>
      <c r="AA7" s="30">
        <f>IF(SUM(B7:Z7)&lt;&gt;0,AVERAGEIF(B7:Z7,"&lt;&gt;"""),"")</f>
        <v>343.94416666666666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129.01499999999999</v>
      </c>
      <c r="C12" s="52">
        <v>116</v>
      </c>
      <c r="D12" s="52">
        <v>116</v>
      </c>
      <c r="E12" s="52">
        <v>116</v>
      </c>
      <c r="F12" s="52">
        <v>116</v>
      </c>
      <c r="G12" s="52">
        <v>15.527000000000001</v>
      </c>
      <c r="H12" s="52">
        <v>50.82</v>
      </c>
      <c r="I12" s="52">
        <v>11.359</v>
      </c>
      <c r="J12" s="52"/>
      <c r="K12" s="52"/>
      <c r="L12" s="52">
        <v>8.2390000000000008</v>
      </c>
      <c r="M12" s="52">
        <v>3.161</v>
      </c>
      <c r="N12" s="52"/>
      <c r="O12" s="52"/>
      <c r="P12" s="52"/>
      <c r="Q12" s="52"/>
      <c r="R12" s="52"/>
      <c r="S12" s="52"/>
      <c r="T12" s="52">
        <v>28.829000000000001</v>
      </c>
      <c r="U12" s="52"/>
      <c r="V12" s="52"/>
      <c r="W12" s="52"/>
      <c r="X12" s="52">
        <v>5.9930000000000003</v>
      </c>
      <c r="Y12" s="52">
        <v>8.7029999999999994</v>
      </c>
      <c r="Z12" s="53"/>
      <c r="AA12" s="54">
        <f t="shared" si="0"/>
        <v>725.64600000000007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1.4490000000000001</v>
      </c>
      <c r="C14" s="57">
        <v>4.91</v>
      </c>
      <c r="D14" s="57">
        <v>8.91</v>
      </c>
      <c r="E14" s="57">
        <v>6.76</v>
      </c>
      <c r="F14" s="57"/>
      <c r="G14" s="57">
        <v>0.36199999999999999</v>
      </c>
      <c r="H14" s="57">
        <v>1.4860000000000002</v>
      </c>
      <c r="I14" s="57">
        <v>4.7699999999999996</v>
      </c>
      <c r="J14" s="57"/>
      <c r="K14" s="57"/>
      <c r="L14" s="57"/>
      <c r="M14" s="57"/>
      <c r="N14" s="57"/>
      <c r="O14" s="57"/>
      <c r="P14" s="57"/>
      <c r="Q14" s="57">
        <v>7.0069999999999988</v>
      </c>
      <c r="R14" s="57">
        <v>16.025000000000002</v>
      </c>
      <c r="S14" s="57">
        <v>8.1679999999999993</v>
      </c>
      <c r="T14" s="57">
        <v>14.345000000000001</v>
      </c>
      <c r="U14" s="57">
        <v>57.25</v>
      </c>
      <c r="V14" s="57">
        <v>34.424999999999997</v>
      </c>
      <c r="W14" s="57">
        <v>24.306999999999999</v>
      </c>
      <c r="X14" s="57">
        <v>28.827999999999999</v>
      </c>
      <c r="Y14" s="57">
        <v>20.008999999999997</v>
      </c>
      <c r="Z14" s="58"/>
      <c r="AA14" s="59">
        <f t="shared" si="0"/>
        <v>239.011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130.464</v>
      </c>
      <c r="C16" s="62">
        <f t="shared" ref="C16:Z16" si="1">IF(LEN(C$2)&gt;0,SUM(C10:C15),"")</f>
        <v>120.91</v>
      </c>
      <c r="D16" s="62">
        <f t="shared" si="1"/>
        <v>124.91</v>
      </c>
      <c r="E16" s="62">
        <f t="shared" si="1"/>
        <v>122.76</v>
      </c>
      <c r="F16" s="62">
        <f t="shared" si="1"/>
        <v>116</v>
      </c>
      <c r="G16" s="62">
        <f t="shared" si="1"/>
        <v>15.889000000000001</v>
      </c>
      <c r="H16" s="62">
        <f t="shared" si="1"/>
        <v>52.305999999999997</v>
      </c>
      <c r="I16" s="62">
        <f t="shared" si="1"/>
        <v>16.128999999999998</v>
      </c>
      <c r="J16" s="62">
        <f t="shared" si="1"/>
        <v>0</v>
      </c>
      <c r="K16" s="62">
        <f t="shared" si="1"/>
        <v>0</v>
      </c>
      <c r="L16" s="62">
        <f t="shared" si="1"/>
        <v>8.2390000000000008</v>
      </c>
      <c r="M16" s="62">
        <f t="shared" si="1"/>
        <v>3.161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7.0069999999999988</v>
      </c>
      <c r="R16" s="62">
        <f t="shared" si="1"/>
        <v>16.025000000000002</v>
      </c>
      <c r="S16" s="62">
        <f t="shared" si="1"/>
        <v>8.1679999999999993</v>
      </c>
      <c r="T16" s="62">
        <f t="shared" si="1"/>
        <v>43.173999999999999</v>
      </c>
      <c r="U16" s="62">
        <f t="shared" si="1"/>
        <v>57.25</v>
      </c>
      <c r="V16" s="62">
        <f t="shared" si="1"/>
        <v>34.424999999999997</v>
      </c>
      <c r="W16" s="62">
        <f t="shared" si="1"/>
        <v>24.306999999999999</v>
      </c>
      <c r="X16" s="62">
        <f t="shared" si="1"/>
        <v>34.820999999999998</v>
      </c>
      <c r="Y16" s="62">
        <f t="shared" si="1"/>
        <v>28.711999999999996</v>
      </c>
      <c r="Z16" s="63" t="str">
        <f t="shared" si="1"/>
        <v/>
      </c>
      <c r="AA16" s="64">
        <f>SUM(AA10:AA15)</f>
        <v>964.65700000000004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3.7440000000000002</v>
      </c>
      <c r="C20" s="77">
        <v>3.7240000000000002</v>
      </c>
      <c r="D20" s="77">
        <v>3.7480000000000002</v>
      </c>
      <c r="E20" s="77">
        <v>3.7829999999999999</v>
      </c>
      <c r="F20" s="77">
        <v>3.9239999999999999</v>
      </c>
      <c r="G20" s="77">
        <v>4.5890000000000004</v>
      </c>
      <c r="H20" s="77">
        <v>5.8090000000000002</v>
      </c>
      <c r="I20" s="77">
        <v>6.7750000000000004</v>
      </c>
      <c r="J20" s="77">
        <v>3.8879999999999999</v>
      </c>
      <c r="K20" s="77">
        <v>7.3150000000000004</v>
      </c>
      <c r="L20" s="77">
        <v>7.2889999999999997</v>
      </c>
      <c r="M20" s="77">
        <v>7.23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61.817999999999998</v>
      </c>
    </row>
    <row r="21" spans="1:27" ht="24.95" customHeight="1" x14ac:dyDescent="0.2">
      <c r="A21" s="75" t="s">
        <v>16</v>
      </c>
      <c r="B21" s="80">
        <v>6.0880000000000001</v>
      </c>
      <c r="C21" s="81">
        <v>8.0039999999999996</v>
      </c>
      <c r="D21" s="81">
        <v>7.1609999999999996</v>
      </c>
      <c r="E21" s="81">
        <v>7.274</v>
      </c>
      <c r="F21" s="81">
        <v>5.3570000000000002</v>
      </c>
      <c r="G21" s="81">
        <v>4.859</v>
      </c>
      <c r="H21" s="81">
        <v>6.9409999999999998</v>
      </c>
      <c r="I21" s="81">
        <v>48.062999999999995</v>
      </c>
      <c r="J21" s="81">
        <v>9.8830000000000009</v>
      </c>
      <c r="K21" s="81">
        <v>74.920999999999992</v>
      </c>
      <c r="L21" s="81">
        <v>157.65800000000002</v>
      </c>
      <c r="M21" s="81">
        <v>178.68900000000002</v>
      </c>
      <c r="N21" s="81">
        <v>165.92499999999998</v>
      </c>
      <c r="O21" s="81">
        <v>137.64800000000002</v>
      </c>
      <c r="P21" s="81">
        <v>21.558</v>
      </c>
      <c r="Q21" s="81">
        <v>66.257000000000005</v>
      </c>
      <c r="R21" s="81">
        <v>65.072000000000003</v>
      </c>
      <c r="S21" s="81">
        <v>66.531999999999996</v>
      </c>
      <c r="T21" s="81">
        <v>38.75</v>
      </c>
      <c r="U21" s="81">
        <v>66.343000000000004</v>
      </c>
      <c r="V21" s="81">
        <v>63.459000000000003</v>
      </c>
      <c r="W21" s="81">
        <v>61.669999999999995</v>
      </c>
      <c r="X21" s="81">
        <v>44.003</v>
      </c>
      <c r="Y21" s="81">
        <v>40.818999999999996</v>
      </c>
      <c r="Z21" s="78"/>
      <c r="AA21" s="79">
        <f t="shared" si="2"/>
        <v>1352.9340000000002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9.8320000000000007</v>
      </c>
      <c r="C25" s="88">
        <f t="shared" ref="C25:Z25" si="3">IF(LEN(C$2)&gt;0,SUM(C19:C24),"")</f>
        <v>11.728</v>
      </c>
      <c r="D25" s="88">
        <f t="shared" si="3"/>
        <v>10.908999999999999</v>
      </c>
      <c r="E25" s="88">
        <f t="shared" si="3"/>
        <v>11.057</v>
      </c>
      <c r="F25" s="88">
        <f t="shared" si="3"/>
        <v>9.2810000000000006</v>
      </c>
      <c r="G25" s="88">
        <f t="shared" si="3"/>
        <v>9.4480000000000004</v>
      </c>
      <c r="H25" s="88">
        <f t="shared" si="3"/>
        <v>12.75</v>
      </c>
      <c r="I25" s="88">
        <f t="shared" si="3"/>
        <v>54.837999999999994</v>
      </c>
      <c r="J25" s="88">
        <f t="shared" si="3"/>
        <v>13.771000000000001</v>
      </c>
      <c r="K25" s="88">
        <f t="shared" si="3"/>
        <v>82.23599999999999</v>
      </c>
      <c r="L25" s="88">
        <f t="shared" si="3"/>
        <v>164.947</v>
      </c>
      <c r="M25" s="88">
        <f t="shared" si="3"/>
        <v>185.91900000000001</v>
      </c>
      <c r="N25" s="88">
        <f t="shared" si="3"/>
        <v>165.92499999999998</v>
      </c>
      <c r="O25" s="88">
        <f t="shared" si="3"/>
        <v>137.64800000000002</v>
      </c>
      <c r="P25" s="88">
        <f t="shared" si="3"/>
        <v>21.558</v>
      </c>
      <c r="Q25" s="88">
        <f t="shared" si="3"/>
        <v>66.257000000000005</v>
      </c>
      <c r="R25" s="88">
        <f t="shared" si="3"/>
        <v>65.072000000000003</v>
      </c>
      <c r="S25" s="88">
        <f t="shared" si="3"/>
        <v>66.531999999999996</v>
      </c>
      <c r="T25" s="88">
        <f t="shared" si="3"/>
        <v>38.75</v>
      </c>
      <c r="U25" s="88">
        <f t="shared" si="3"/>
        <v>66.343000000000004</v>
      </c>
      <c r="V25" s="88">
        <f t="shared" si="3"/>
        <v>63.459000000000003</v>
      </c>
      <c r="W25" s="88">
        <f t="shared" si="3"/>
        <v>61.669999999999995</v>
      </c>
      <c r="X25" s="88">
        <f t="shared" si="3"/>
        <v>44.003</v>
      </c>
      <c r="Y25" s="88">
        <f t="shared" si="3"/>
        <v>40.818999999999996</v>
      </c>
      <c r="Z25" s="89" t="str">
        <f t="shared" si="3"/>
        <v/>
      </c>
      <c r="AA25" s="90">
        <f>SUM(AA19:AA24)</f>
        <v>1414.7520000000002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140.29599999999999</v>
      </c>
      <c r="C29" s="77">
        <v>132.63800000000001</v>
      </c>
      <c r="D29" s="77">
        <v>135.81899999999999</v>
      </c>
      <c r="E29" s="77">
        <v>133.81700000000001</v>
      </c>
      <c r="F29" s="77">
        <v>125.28100000000001</v>
      </c>
      <c r="G29" s="77">
        <v>25.337</v>
      </c>
      <c r="H29" s="77">
        <v>65.055999999999997</v>
      </c>
      <c r="I29" s="77">
        <v>70.966999999999999</v>
      </c>
      <c r="J29" s="77">
        <v>13.771000000000001</v>
      </c>
      <c r="K29" s="77">
        <v>82.236000000000004</v>
      </c>
      <c r="L29" s="77">
        <v>173.18600000000001</v>
      </c>
      <c r="M29" s="77">
        <v>189.08</v>
      </c>
      <c r="N29" s="77">
        <v>165.92500000000001</v>
      </c>
      <c r="O29" s="77">
        <v>137.648</v>
      </c>
      <c r="P29" s="77">
        <v>21.558</v>
      </c>
      <c r="Q29" s="77">
        <v>73.263999999999996</v>
      </c>
      <c r="R29" s="77">
        <v>81.096999999999994</v>
      </c>
      <c r="S29" s="77">
        <v>74.7</v>
      </c>
      <c r="T29" s="77">
        <v>81.924000000000007</v>
      </c>
      <c r="U29" s="77">
        <v>123.593</v>
      </c>
      <c r="V29" s="77">
        <v>97.884</v>
      </c>
      <c r="W29" s="77">
        <v>85.977000000000004</v>
      </c>
      <c r="X29" s="77">
        <v>78.823999999999998</v>
      </c>
      <c r="Y29" s="77">
        <v>69.531000000000006</v>
      </c>
      <c r="Z29" s="78"/>
      <c r="AA29" s="79">
        <f>SUM(B29:Z29)</f>
        <v>2379.4089999999992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140.29599999999999</v>
      </c>
      <c r="C31" s="62">
        <f t="shared" ref="C31:Z31" si="4">IF(LEN(C$2)&gt;0,SUM(C28:C30),"")</f>
        <v>132.63800000000001</v>
      </c>
      <c r="D31" s="62">
        <f t="shared" si="4"/>
        <v>135.81899999999999</v>
      </c>
      <c r="E31" s="62">
        <f t="shared" si="4"/>
        <v>133.81700000000001</v>
      </c>
      <c r="F31" s="62">
        <f t="shared" si="4"/>
        <v>125.28100000000001</v>
      </c>
      <c r="G31" s="62">
        <f t="shared" si="4"/>
        <v>25.337</v>
      </c>
      <c r="H31" s="62">
        <f t="shared" si="4"/>
        <v>65.055999999999997</v>
      </c>
      <c r="I31" s="62">
        <f t="shared" si="4"/>
        <v>70.966999999999999</v>
      </c>
      <c r="J31" s="62">
        <f t="shared" si="4"/>
        <v>13.771000000000001</v>
      </c>
      <c r="K31" s="62">
        <f t="shared" si="4"/>
        <v>82.236000000000004</v>
      </c>
      <c r="L31" s="62">
        <f t="shared" si="4"/>
        <v>173.18600000000001</v>
      </c>
      <c r="M31" s="62">
        <f t="shared" si="4"/>
        <v>189.08</v>
      </c>
      <c r="N31" s="62">
        <f t="shared" si="4"/>
        <v>165.92500000000001</v>
      </c>
      <c r="O31" s="62">
        <f t="shared" si="4"/>
        <v>137.648</v>
      </c>
      <c r="P31" s="62">
        <f t="shared" si="4"/>
        <v>21.558</v>
      </c>
      <c r="Q31" s="62">
        <f t="shared" si="4"/>
        <v>73.263999999999996</v>
      </c>
      <c r="R31" s="62">
        <f t="shared" si="4"/>
        <v>81.096999999999994</v>
      </c>
      <c r="S31" s="62">
        <f t="shared" si="4"/>
        <v>74.7</v>
      </c>
      <c r="T31" s="62">
        <f t="shared" si="4"/>
        <v>81.924000000000007</v>
      </c>
      <c r="U31" s="62">
        <f t="shared" si="4"/>
        <v>123.593</v>
      </c>
      <c r="V31" s="62">
        <f t="shared" si="4"/>
        <v>97.884</v>
      </c>
      <c r="W31" s="62">
        <f t="shared" si="4"/>
        <v>85.977000000000004</v>
      </c>
      <c r="X31" s="62">
        <f t="shared" si="4"/>
        <v>78.823999999999998</v>
      </c>
      <c r="Y31" s="62">
        <f t="shared" si="4"/>
        <v>69.531000000000006</v>
      </c>
      <c r="Z31" s="63" t="str">
        <f t="shared" si="4"/>
        <v/>
      </c>
      <c r="AA31" s="64">
        <f>SUM(AA28:AA30)</f>
        <v>2379.4089999999992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200.2</v>
      </c>
      <c r="K38" s="99">
        <v>101.9</v>
      </c>
      <c r="L38" s="99"/>
      <c r="M38" s="99"/>
      <c r="N38" s="99"/>
      <c r="O38" s="99"/>
      <c r="P38" s="99">
        <v>124.2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426.3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200.2</v>
      </c>
      <c r="K39" s="88">
        <f t="shared" si="6"/>
        <v>101.9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124.2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426.3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200.2</v>
      </c>
      <c r="K46" s="99">
        <v>101.9</v>
      </c>
      <c r="L46" s="99"/>
      <c r="M46" s="99"/>
      <c r="N46" s="99"/>
      <c r="O46" s="99"/>
      <c r="P46" s="99">
        <v>124.2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426.3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200.2</v>
      </c>
      <c r="K48" s="88">
        <f t="shared" si="8"/>
        <v>101.9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124.2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426.3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140.29599999999999</v>
      </c>
      <c r="C51" s="88">
        <f t="shared" si="10"/>
        <v>132.63800000000001</v>
      </c>
      <c r="D51" s="88">
        <f t="shared" si="10"/>
        <v>135.81899999999999</v>
      </c>
      <c r="E51" s="88">
        <f t="shared" si="10"/>
        <v>133.81700000000001</v>
      </c>
      <c r="F51" s="88">
        <f t="shared" si="10"/>
        <v>125.28100000000001</v>
      </c>
      <c r="G51" s="88">
        <f t="shared" si="10"/>
        <v>25.337000000000003</v>
      </c>
      <c r="H51" s="88">
        <f t="shared" si="10"/>
        <v>65.055999999999997</v>
      </c>
      <c r="I51" s="88">
        <f t="shared" si="10"/>
        <v>70.966999999999985</v>
      </c>
      <c r="J51" s="88">
        <f t="shared" si="10"/>
        <v>213.971</v>
      </c>
      <c r="K51" s="88">
        <f t="shared" si="10"/>
        <v>184.136</v>
      </c>
      <c r="L51" s="88">
        <f t="shared" si="10"/>
        <v>173.18600000000001</v>
      </c>
      <c r="M51" s="88">
        <f t="shared" si="10"/>
        <v>189.08</v>
      </c>
      <c r="N51" s="88">
        <f t="shared" si="10"/>
        <v>165.92499999999998</v>
      </c>
      <c r="O51" s="88">
        <f t="shared" si="10"/>
        <v>137.64800000000002</v>
      </c>
      <c r="P51" s="88">
        <f t="shared" si="10"/>
        <v>145.75800000000001</v>
      </c>
      <c r="Q51" s="88">
        <f t="shared" si="10"/>
        <v>73.26400000000001</v>
      </c>
      <c r="R51" s="88">
        <f t="shared" si="10"/>
        <v>81.097000000000008</v>
      </c>
      <c r="S51" s="88">
        <f t="shared" si="10"/>
        <v>74.699999999999989</v>
      </c>
      <c r="T51" s="88">
        <f t="shared" si="10"/>
        <v>81.924000000000007</v>
      </c>
      <c r="U51" s="88">
        <f t="shared" si="10"/>
        <v>123.593</v>
      </c>
      <c r="V51" s="88">
        <f t="shared" si="10"/>
        <v>97.884</v>
      </c>
      <c r="W51" s="88">
        <f t="shared" si="10"/>
        <v>85.97699999999999</v>
      </c>
      <c r="X51" s="88">
        <f t="shared" si="10"/>
        <v>78.823999999999998</v>
      </c>
      <c r="Y51" s="88">
        <f t="shared" si="10"/>
        <v>69.530999999999992</v>
      </c>
      <c r="Z51" s="89" t="str">
        <f t="shared" si="10"/>
        <v/>
      </c>
      <c r="AA51" s="105">
        <f>SUM(B51:Z51)</f>
        <v>2805.7089999999994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44551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140.29599999999996</v>
      </c>
      <c r="C4" s="18">
        <v>132.63799999999998</v>
      </c>
      <c r="D4" s="18">
        <v>135.81899999999999</v>
      </c>
      <c r="E4" s="18">
        <v>133.81700000000001</v>
      </c>
      <c r="F4" s="18">
        <v>125.28100000000001</v>
      </c>
      <c r="G4" s="18">
        <v>25.337</v>
      </c>
      <c r="H4" s="18">
        <v>65.056000000000012</v>
      </c>
      <c r="I4" s="18">
        <v>70.966999999999999</v>
      </c>
      <c r="J4" s="18">
        <v>214.01399999999998</v>
      </c>
      <c r="K4" s="18">
        <v>184.17</v>
      </c>
      <c r="L4" s="18">
        <v>173.18600000000001</v>
      </c>
      <c r="M4" s="18">
        <v>189.08</v>
      </c>
      <c r="N4" s="18">
        <v>165.92499999999995</v>
      </c>
      <c r="O4" s="18">
        <v>137.648</v>
      </c>
      <c r="P4" s="18">
        <v>145.71499999999997</v>
      </c>
      <c r="Q4" s="18">
        <v>73.26400000000001</v>
      </c>
      <c r="R4" s="18">
        <v>81.099999999999994</v>
      </c>
      <c r="S4" s="18">
        <v>74.7</v>
      </c>
      <c r="T4" s="18">
        <v>81.924000000000007</v>
      </c>
      <c r="U4" s="18">
        <v>123.6</v>
      </c>
      <c r="V4" s="18">
        <v>97.884</v>
      </c>
      <c r="W4" s="18">
        <v>85.977000000000004</v>
      </c>
      <c r="X4" s="18">
        <v>78.8</v>
      </c>
      <c r="Y4" s="18">
        <v>69.531000000000006</v>
      </c>
      <c r="Z4" s="19"/>
      <c r="AA4" s="20">
        <f>SUM(B4:Z4)</f>
        <v>2805.7289999999994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204.87</v>
      </c>
      <c r="C7" s="28">
        <v>198.21</v>
      </c>
      <c r="D7" s="28">
        <v>192.63</v>
      </c>
      <c r="E7" s="28">
        <v>188.69</v>
      </c>
      <c r="F7" s="28">
        <v>195</v>
      </c>
      <c r="G7" s="28">
        <v>222.61</v>
      </c>
      <c r="H7" s="28">
        <v>369</v>
      </c>
      <c r="I7" s="28">
        <v>415</v>
      </c>
      <c r="J7" s="28">
        <v>358.33</v>
      </c>
      <c r="K7" s="28">
        <v>336</v>
      </c>
      <c r="L7" s="28">
        <v>267</v>
      </c>
      <c r="M7" s="28">
        <v>257.88</v>
      </c>
      <c r="N7" s="28">
        <v>278</v>
      </c>
      <c r="O7" s="28">
        <v>311</v>
      </c>
      <c r="P7" s="28">
        <v>391</v>
      </c>
      <c r="Q7" s="28">
        <v>467</v>
      </c>
      <c r="R7" s="28">
        <v>488</v>
      </c>
      <c r="S7" s="28">
        <v>507</v>
      </c>
      <c r="T7" s="28">
        <v>513</v>
      </c>
      <c r="U7" s="28">
        <v>550</v>
      </c>
      <c r="V7" s="28">
        <v>470</v>
      </c>
      <c r="W7" s="28">
        <v>401.44</v>
      </c>
      <c r="X7" s="28">
        <v>370</v>
      </c>
      <c r="Y7" s="28">
        <v>303</v>
      </c>
      <c r="Z7" s="29"/>
      <c r="AA7" s="30">
        <f>IF(SUM(B7:Z7)&lt;&gt;0,AVERAGEIF(B7:Z7,"&lt;&gt;"""),"")</f>
        <v>343.94416666666666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107.092</v>
      </c>
      <c r="C12" s="52">
        <v>107.089</v>
      </c>
      <c r="D12" s="52">
        <v>107.087</v>
      </c>
      <c r="E12" s="52">
        <v>107.084</v>
      </c>
      <c r="F12" s="52">
        <v>105.714</v>
      </c>
      <c r="G12" s="52"/>
      <c r="H12" s="52"/>
      <c r="I12" s="52"/>
      <c r="J12" s="52">
        <v>43</v>
      </c>
      <c r="K12" s="52">
        <v>71.406000000000006</v>
      </c>
      <c r="L12" s="52">
        <v>121.185</v>
      </c>
      <c r="M12" s="52">
        <v>143.38</v>
      </c>
      <c r="N12" s="52">
        <v>142.66499999999999</v>
      </c>
      <c r="O12" s="52">
        <v>63.662999999999997</v>
      </c>
      <c r="P12" s="52">
        <v>59.76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1179.125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23.65</v>
      </c>
      <c r="C14" s="57">
        <v>16.637999999999998</v>
      </c>
      <c r="D14" s="57">
        <v>19.818999999999999</v>
      </c>
      <c r="E14" s="57">
        <v>17.817</v>
      </c>
      <c r="F14" s="57">
        <v>10.138999999999999</v>
      </c>
      <c r="G14" s="57">
        <v>15.414</v>
      </c>
      <c r="H14" s="57">
        <v>8.5869999999999997</v>
      </c>
      <c r="I14" s="57">
        <v>7.3069999999999995</v>
      </c>
      <c r="J14" s="57">
        <v>83.772000000000006</v>
      </c>
      <c r="K14" s="57">
        <v>41.394999999999996</v>
      </c>
      <c r="L14" s="57">
        <v>28.040000000000003</v>
      </c>
      <c r="M14" s="57">
        <v>21.341000000000001</v>
      </c>
      <c r="N14" s="57">
        <v>14.405000000000001</v>
      </c>
      <c r="O14" s="57">
        <v>13.270000000000001</v>
      </c>
      <c r="P14" s="57">
        <v>12.304</v>
      </c>
      <c r="Q14" s="57"/>
      <c r="R14" s="57"/>
      <c r="S14" s="57">
        <v>0.31</v>
      </c>
      <c r="T14" s="57"/>
      <c r="U14" s="57"/>
      <c r="V14" s="57"/>
      <c r="W14" s="57">
        <v>0.61399999999999999</v>
      </c>
      <c r="X14" s="57"/>
      <c r="Y14" s="57"/>
      <c r="Z14" s="58"/>
      <c r="AA14" s="59">
        <f t="shared" si="0"/>
        <v>334.822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130.74199999999999</v>
      </c>
      <c r="C16" s="62">
        <f t="shared" ref="C16:Z16" si="1">IF(LEN(C$2)&gt;0,SUM(C10:C15),"")</f>
        <v>123.727</v>
      </c>
      <c r="D16" s="62">
        <f t="shared" si="1"/>
        <v>126.90600000000001</v>
      </c>
      <c r="E16" s="62">
        <f t="shared" si="1"/>
        <v>124.90100000000001</v>
      </c>
      <c r="F16" s="62">
        <f t="shared" si="1"/>
        <v>115.85299999999999</v>
      </c>
      <c r="G16" s="62">
        <f t="shared" si="1"/>
        <v>15.414</v>
      </c>
      <c r="H16" s="62">
        <f t="shared" si="1"/>
        <v>8.5869999999999997</v>
      </c>
      <c r="I16" s="62">
        <f t="shared" si="1"/>
        <v>7.3069999999999995</v>
      </c>
      <c r="J16" s="62">
        <f t="shared" si="1"/>
        <v>126.77200000000001</v>
      </c>
      <c r="K16" s="62">
        <f t="shared" si="1"/>
        <v>112.801</v>
      </c>
      <c r="L16" s="62">
        <f t="shared" si="1"/>
        <v>149.22499999999999</v>
      </c>
      <c r="M16" s="62">
        <f t="shared" si="1"/>
        <v>164.721</v>
      </c>
      <c r="N16" s="62">
        <f t="shared" si="1"/>
        <v>157.07</v>
      </c>
      <c r="O16" s="62">
        <f t="shared" si="1"/>
        <v>76.932999999999993</v>
      </c>
      <c r="P16" s="62">
        <f t="shared" si="1"/>
        <v>72.063999999999993</v>
      </c>
      <c r="Q16" s="62">
        <f t="shared" si="1"/>
        <v>0</v>
      </c>
      <c r="R16" s="62">
        <f t="shared" si="1"/>
        <v>0</v>
      </c>
      <c r="S16" s="62">
        <f t="shared" si="1"/>
        <v>0.31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0.61399999999999999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1513.9470000000001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17.988999999999997</v>
      </c>
      <c r="I20" s="77">
        <v>12.504</v>
      </c>
      <c r="J20" s="77">
        <v>26.051000000000002</v>
      </c>
      <c r="K20" s="77">
        <v>8.8290000000000006</v>
      </c>
      <c r="L20" s="77">
        <v>9.31</v>
      </c>
      <c r="M20" s="77">
        <v>9.7219999999999995</v>
      </c>
      <c r="N20" s="77"/>
      <c r="O20" s="77"/>
      <c r="P20" s="77">
        <v>15.667</v>
      </c>
      <c r="Q20" s="77">
        <v>8.2880000000000003</v>
      </c>
      <c r="R20" s="77">
        <v>6.1</v>
      </c>
      <c r="S20" s="77">
        <v>33.820999999999998</v>
      </c>
      <c r="T20" s="77">
        <v>21.939999999999998</v>
      </c>
      <c r="U20" s="77"/>
      <c r="V20" s="77">
        <v>20.939</v>
      </c>
      <c r="W20" s="77">
        <v>22.676000000000002</v>
      </c>
      <c r="X20" s="77"/>
      <c r="Y20" s="77">
        <v>27.431000000000001</v>
      </c>
      <c r="Z20" s="78"/>
      <c r="AA20" s="79">
        <f t="shared" si="2"/>
        <v>241.26699999999997</v>
      </c>
    </row>
    <row r="21" spans="1:27" ht="24.95" customHeight="1" x14ac:dyDescent="0.2">
      <c r="A21" s="75" t="s">
        <v>16</v>
      </c>
      <c r="B21" s="80">
        <v>9.5540000000000003</v>
      </c>
      <c r="C21" s="81">
        <v>8.9109999999999996</v>
      </c>
      <c r="D21" s="81">
        <v>8.9130000000000003</v>
      </c>
      <c r="E21" s="81">
        <v>8.9160000000000004</v>
      </c>
      <c r="F21" s="81">
        <v>9.4280000000000008</v>
      </c>
      <c r="G21" s="81">
        <v>9.923</v>
      </c>
      <c r="H21" s="81">
        <v>38.480000000000004</v>
      </c>
      <c r="I21" s="81">
        <v>51.156000000000006</v>
      </c>
      <c r="J21" s="81">
        <v>61.191000000000003</v>
      </c>
      <c r="K21" s="81">
        <v>62.54</v>
      </c>
      <c r="L21" s="81">
        <v>14.651</v>
      </c>
      <c r="M21" s="81">
        <v>14.637</v>
      </c>
      <c r="N21" s="81">
        <v>8.8550000000000004</v>
      </c>
      <c r="O21" s="81">
        <v>55.715000000000003</v>
      </c>
      <c r="P21" s="81">
        <v>57.984000000000002</v>
      </c>
      <c r="Q21" s="81">
        <v>64.975999999999999</v>
      </c>
      <c r="R21" s="81"/>
      <c r="S21" s="81">
        <v>40.569000000000003</v>
      </c>
      <c r="T21" s="81">
        <v>59.984000000000002</v>
      </c>
      <c r="U21" s="81"/>
      <c r="V21" s="81">
        <v>3.4449999999999998</v>
      </c>
      <c r="W21" s="81">
        <v>62.686999999999998</v>
      </c>
      <c r="X21" s="81"/>
      <c r="Y21" s="81">
        <v>42.1</v>
      </c>
      <c r="Z21" s="78"/>
      <c r="AA21" s="79">
        <f t="shared" si="2"/>
        <v>694.61500000000012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9.5540000000000003</v>
      </c>
      <c r="C25" s="88">
        <f t="shared" si="3"/>
        <v>8.9109999999999996</v>
      </c>
      <c r="D25" s="88">
        <f t="shared" si="3"/>
        <v>8.9130000000000003</v>
      </c>
      <c r="E25" s="88">
        <f t="shared" si="3"/>
        <v>8.9160000000000004</v>
      </c>
      <c r="F25" s="88">
        <f t="shared" si="3"/>
        <v>9.4280000000000008</v>
      </c>
      <c r="G25" s="88">
        <f t="shared" si="3"/>
        <v>9.923</v>
      </c>
      <c r="H25" s="88">
        <f t="shared" si="3"/>
        <v>56.469000000000001</v>
      </c>
      <c r="I25" s="88">
        <f t="shared" si="3"/>
        <v>63.660000000000004</v>
      </c>
      <c r="J25" s="88">
        <f t="shared" si="3"/>
        <v>87.242000000000004</v>
      </c>
      <c r="K25" s="88">
        <f t="shared" si="3"/>
        <v>71.369</v>
      </c>
      <c r="L25" s="88">
        <f t="shared" si="3"/>
        <v>23.960999999999999</v>
      </c>
      <c r="M25" s="88">
        <f t="shared" si="3"/>
        <v>24.359000000000002</v>
      </c>
      <c r="N25" s="88">
        <f t="shared" si="3"/>
        <v>8.8550000000000004</v>
      </c>
      <c r="O25" s="88">
        <f t="shared" si="3"/>
        <v>55.715000000000003</v>
      </c>
      <c r="P25" s="88">
        <f t="shared" si="3"/>
        <v>73.650999999999996</v>
      </c>
      <c r="Q25" s="88">
        <f t="shared" si="3"/>
        <v>73.263999999999996</v>
      </c>
      <c r="R25" s="88">
        <f t="shared" si="3"/>
        <v>6.1</v>
      </c>
      <c r="S25" s="88">
        <f t="shared" si="3"/>
        <v>74.39</v>
      </c>
      <c r="T25" s="88">
        <f t="shared" si="3"/>
        <v>81.924000000000007</v>
      </c>
      <c r="U25" s="88">
        <f t="shared" si="3"/>
        <v>0</v>
      </c>
      <c r="V25" s="88">
        <f t="shared" si="3"/>
        <v>24.384</v>
      </c>
      <c r="W25" s="88">
        <f t="shared" si="3"/>
        <v>85.363</v>
      </c>
      <c r="X25" s="88">
        <f t="shared" si="3"/>
        <v>0</v>
      </c>
      <c r="Y25" s="88">
        <f t="shared" si="3"/>
        <v>69.531000000000006</v>
      </c>
      <c r="Z25" s="89">
        <f t="shared" si="3"/>
        <v>0</v>
      </c>
      <c r="AA25" s="90">
        <f t="shared" si="3"/>
        <v>935.88200000000006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140.29599999999999</v>
      </c>
      <c r="C29" s="77">
        <v>132.63800000000001</v>
      </c>
      <c r="D29" s="77">
        <v>135.81899999999999</v>
      </c>
      <c r="E29" s="77">
        <v>133.81700000000001</v>
      </c>
      <c r="F29" s="77">
        <v>125.28100000000001</v>
      </c>
      <c r="G29" s="77">
        <v>25.337</v>
      </c>
      <c r="H29" s="77">
        <v>65.055999999999997</v>
      </c>
      <c r="I29" s="77">
        <v>70.966999999999999</v>
      </c>
      <c r="J29" s="77">
        <v>214.01400000000001</v>
      </c>
      <c r="K29" s="77">
        <v>184.17</v>
      </c>
      <c r="L29" s="77">
        <v>173.18600000000001</v>
      </c>
      <c r="M29" s="77">
        <v>189.08</v>
      </c>
      <c r="N29" s="77">
        <v>165.92500000000001</v>
      </c>
      <c r="O29" s="77">
        <v>132.648</v>
      </c>
      <c r="P29" s="77">
        <v>145.715</v>
      </c>
      <c r="Q29" s="77">
        <v>73.263999999999996</v>
      </c>
      <c r="R29" s="77">
        <v>6.1</v>
      </c>
      <c r="S29" s="77">
        <v>74.7</v>
      </c>
      <c r="T29" s="77">
        <v>81.924000000000007</v>
      </c>
      <c r="U29" s="77"/>
      <c r="V29" s="77">
        <v>24.384</v>
      </c>
      <c r="W29" s="77">
        <v>85.977000000000004</v>
      </c>
      <c r="X29" s="77"/>
      <c r="Y29" s="77">
        <v>69.531000000000006</v>
      </c>
      <c r="Z29" s="78"/>
      <c r="AA29" s="79">
        <f>SUM(B29:Z29)</f>
        <v>2449.8289999999993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140.29599999999999</v>
      </c>
      <c r="C31" s="62">
        <f t="shared" si="4"/>
        <v>132.63800000000001</v>
      </c>
      <c r="D31" s="62">
        <f t="shared" si="4"/>
        <v>135.81899999999999</v>
      </c>
      <c r="E31" s="62">
        <f t="shared" si="4"/>
        <v>133.81700000000001</v>
      </c>
      <c r="F31" s="62">
        <f t="shared" si="4"/>
        <v>125.28100000000001</v>
      </c>
      <c r="G31" s="62">
        <f t="shared" si="4"/>
        <v>25.337</v>
      </c>
      <c r="H31" s="62">
        <f t="shared" si="4"/>
        <v>65.055999999999997</v>
      </c>
      <c r="I31" s="62">
        <f t="shared" si="4"/>
        <v>70.966999999999999</v>
      </c>
      <c r="J31" s="62">
        <f t="shared" si="4"/>
        <v>214.01400000000001</v>
      </c>
      <c r="K31" s="62">
        <f t="shared" si="4"/>
        <v>184.17</v>
      </c>
      <c r="L31" s="62">
        <f t="shared" si="4"/>
        <v>173.18600000000001</v>
      </c>
      <c r="M31" s="62">
        <f t="shared" si="4"/>
        <v>189.08</v>
      </c>
      <c r="N31" s="62">
        <f t="shared" si="4"/>
        <v>165.92500000000001</v>
      </c>
      <c r="O31" s="62">
        <f t="shared" si="4"/>
        <v>132.648</v>
      </c>
      <c r="P31" s="62">
        <f t="shared" si="4"/>
        <v>145.715</v>
      </c>
      <c r="Q31" s="62">
        <f t="shared" si="4"/>
        <v>73.263999999999996</v>
      </c>
      <c r="R31" s="62">
        <f t="shared" si="4"/>
        <v>6.1</v>
      </c>
      <c r="S31" s="62">
        <f t="shared" si="4"/>
        <v>74.7</v>
      </c>
      <c r="T31" s="62">
        <f t="shared" si="4"/>
        <v>81.924000000000007</v>
      </c>
      <c r="U31" s="62">
        <f t="shared" si="4"/>
        <v>0</v>
      </c>
      <c r="V31" s="62">
        <f t="shared" si="4"/>
        <v>24.384</v>
      </c>
      <c r="W31" s="62">
        <f t="shared" si="4"/>
        <v>85.977000000000004</v>
      </c>
      <c r="X31" s="62">
        <f t="shared" si="4"/>
        <v>0</v>
      </c>
      <c r="Y31" s="62">
        <f t="shared" si="4"/>
        <v>69.531000000000006</v>
      </c>
      <c r="Z31" s="63">
        <f t="shared" si="4"/>
        <v>0</v>
      </c>
      <c r="AA31" s="64">
        <f t="shared" si="4"/>
        <v>2449.8289999999993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</v>
      </c>
      <c r="P38" s="99"/>
      <c r="Q38" s="99"/>
      <c r="R38" s="99">
        <v>75</v>
      </c>
      <c r="S38" s="99"/>
      <c r="T38" s="99"/>
      <c r="U38" s="99">
        <v>123.6</v>
      </c>
      <c r="V38" s="99">
        <v>73.5</v>
      </c>
      <c r="W38" s="99"/>
      <c r="X38" s="99">
        <v>78.8</v>
      </c>
      <c r="Y38" s="99"/>
      <c r="Z38" s="100"/>
      <c r="AA38" s="79">
        <f t="shared" si="5"/>
        <v>355.90000000000003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</v>
      </c>
      <c r="P39" s="88">
        <f t="shared" si="6"/>
        <v>0</v>
      </c>
      <c r="Q39" s="88">
        <f t="shared" si="6"/>
        <v>0</v>
      </c>
      <c r="R39" s="88">
        <f t="shared" si="6"/>
        <v>75</v>
      </c>
      <c r="S39" s="88">
        <f t="shared" si="6"/>
        <v>0</v>
      </c>
      <c r="T39" s="88">
        <f t="shared" si="6"/>
        <v>0</v>
      </c>
      <c r="U39" s="88">
        <f t="shared" si="6"/>
        <v>123.6</v>
      </c>
      <c r="V39" s="88">
        <f t="shared" si="6"/>
        <v>73.5</v>
      </c>
      <c r="W39" s="88">
        <f t="shared" si="6"/>
        <v>0</v>
      </c>
      <c r="X39" s="88">
        <f t="shared" si="6"/>
        <v>78.8</v>
      </c>
      <c r="Y39" s="88">
        <f t="shared" si="6"/>
        <v>0</v>
      </c>
      <c r="Z39" s="89">
        <f t="shared" si="6"/>
        <v>0</v>
      </c>
      <c r="AA39" s="90">
        <f t="shared" si="5"/>
        <v>355.90000000000003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</v>
      </c>
      <c r="P46" s="99"/>
      <c r="Q46" s="99"/>
      <c r="R46" s="99">
        <v>75</v>
      </c>
      <c r="S46" s="99"/>
      <c r="T46" s="99"/>
      <c r="U46" s="99">
        <v>123.6</v>
      </c>
      <c r="V46" s="99">
        <v>73.5</v>
      </c>
      <c r="W46" s="99"/>
      <c r="X46" s="99">
        <v>78.8</v>
      </c>
      <c r="Y46" s="99"/>
      <c r="Z46" s="100"/>
      <c r="AA46" s="79">
        <f t="shared" si="7"/>
        <v>355.90000000000003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</v>
      </c>
      <c r="P48" s="88">
        <f t="shared" si="8"/>
        <v>0</v>
      </c>
      <c r="Q48" s="88">
        <f t="shared" si="8"/>
        <v>0</v>
      </c>
      <c r="R48" s="88">
        <f t="shared" si="8"/>
        <v>75</v>
      </c>
      <c r="S48" s="88">
        <f t="shared" si="8"/>
        <v>0</v>
      </c>
      <c r="T48" s="88">
        <f t="shared" si="8"/>
        <v>0</v>
      </c>
      <c r="U48" s="88">
        <f t="shared" si="8"/>
        <v>123.6</v>
      </c>
      <c r="V48" s="88">
        <f t="shared" si="8"/>
        <v>73.5</v>
      </c>
      <c r="W48" s="88">
        <f t="shared" si="8"/>
        <v>0</v>
      </c>
      <c r="X48" s="88">
        <f t="shared" si="8"/>
        <v>78.8</v>
      </c>
      <c r="Y48" s="88">
        <f t="shared" si="8"/>
        <v>0</v>
      </c>
      <c r="Z48" s="89">
        <f t="shared" si="8"/>
        <v>0</v>
      </c>
      <c r="AA48" s="90">
        <f t="shared" si="7"/>
        <v>355.90000000000003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140.29599999999999</v>
      </c>
      <c r="C51" s="88">
        <f t="shared" si="10"/>
        <v>132.63800000000001</v>
      </c>
      <c r="D51" s="88">
        <f t="shared" si="10"/>
        <v>135.81900000000002</v>
      </c>
      <c r="E51" s="88">
        <f t="shared" si="10"/>
        <v>133.81700000000001</v>
      </c>
      <c r="F51" s="88">
        <f t="shared" si="10"/>
        <v>125.28099999999999</v>
      </c>
      <c r="G51" s="88">
        <f t="shared" si="10"/>
        <v>25.337</v>
      </c>
      <c r="H51" s="88">
        <f t="shared" si="10"/>
        <v>65.055999999999997</v>
      </c>
      <c r="I51" s="88">
        <f t="shared" si="10"/>
        <v>70.966999999999999</v>
      </c>
      <c r="J51" s="88">
        <f t="shared" si="10"/>
        <v>214.01400000000001</v>
      </c>
      <c r="K51" s="88">
        <f t="shared" si="10"/>
        <v>184.17000000000002</v>
      </c>
      <c r="L51" s="88">
        <f t="shared" si="10"/>
        <v>173.18599999999998</v>
      </c>
      <c r="M51" s="88">
        <f t="shared" si="10"/>
        <v>189.08</v>
      </c>
      <c r="N51" s="88">
        <f t="shared" si="10"/>
        <v>165.92499999999998</v>
      </c>
      <c r="O51" s="88">
        <f t="shared" si="10"/>
        <v>137.648</v>
      </c>
      <c r="P51" s="88">
        <f t="shared" si="10"/>
        <v>145.71499999999997</v>
      </c>
      <c r="Q51" s="88">
        <f t="shared" si="10"/>
        <v>73.263999999999996</v>
      </c>
      <c r="R51" s="88">
        <f t="shared" si="10"/>
        <v>81.099999999999994</v>
      </c>
      <c r="S51" s="88">
        <f t="shared" si="10"/>
        <v>74.7</v>
      </c>
      <c r="T51" s="88">
        <f t="shared" si="10"/>
        <v>81.924000000000007</v>
      </c>
      <c r="U51" s="88">
        <f t="shared" si="10"/>
        <v>123.6</v>
      </c>
      <c r="V51" s="88">
        <f t="shared" si="10"/>
        <v>97.884</v>
      </c>
      <c r="W51" s="88">
        <f t="shared" si="10"/>
        <v>85.977000000000004</v>
      </c>
      <c r="X51" s="88">
        <f t="shared" si="10"/>
        <v>78.8</v>
      </c>
      <c r="Y51" s="88">
        <f t="shared" si="10"/>
        <v>69.531000000000006</v>
      </c>
      <c r="Z51" s="89">
        <f t="shared" si="10"/>
        <v>0</v>
      </c>
      <c r="AA51" s="105">
        <f>SUM(B51:Z51)</f>
        <v>2805.7289999999994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>
        <v>-200.2</v>
      </c>
      <c r="K4" s="18">
        <v>-101.9</v>
      </c>
      <c r="L4" s="18"/>
      <c r="M4" s="18"/>
      <c r="N4" s="18"/>
      <c r="O4" s="18">
        <v>5</v>
      </c>
      <c r="P4" s="18">
        <v>-124.2</v>
      </c>
      <c r="Q4" s="18"/>
      <c r="R4" s="18">
        <v>75</v>
      </c>
      <c r="S4" s="18"/>
      <c r="T4" s="18"/>
      <c r="U4" s="18">
        <v>123.6</v>
      </c>
      <c r="V4" s="18">
        <v>73.5</v>
      </c>
      <c r="W4" s="18"/>
      <c r="X4" s="18">
        <v>78.8</v>
      </c>
      <c r="Y4" s="18"/>
      <c r="Z4" s="19"/>
      <c r="AA4" s="112">
        <f>SUM(B4:Z4)</f>
        <v>-70.40000000000002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204.87</v>
      </c>
      <c r="C7" s="118">
        <v>198.21</v>
      </c>
      <c r="D7" s="118">
        <v>192.63</v>
      </c>
      <c r="E7" s="118">
        <v>188.69</v>
      </c>
      <c r="F7" s="118">
        <v>195</v>
      </c>
      <c r="G7" s="118">
        <v>222.61</v>
      </c>
      <c r="H7" s="118">
        <v>369</v>
      </c>
      <c r="I7" s="118">
        <v>415</v>
      </c>
      <c r="J7" s="118">
        <v>358.33</v>
      </c>
      <c r="K7" s="118">
        <v>336</v>
      </c>
      <c r="L7" s="118">
        <v>267</v>
      </c>
      <c r="M7" s="118">
        <v>257.88</v>
      </c>
      <c r="N7" s="118">
        <v>278</v>
      </c>
      <c r="O7" s="118">
        <v>311</v>
      </c>
      <c r="P7" s="118">
        <v>391</v>
      </c>
      <c r="Q7" s="118">
        <v>467</v>
      </c>
      <c r="R7" s="118">
        <v>488</v>
      </c>
      <c r="S7" s="118">
        <v>507</v>
      </c>
      <c r="T7" s="118">
        <v>513</v>
      </c>
      <c r="U7" s="118">
        <v>550</v>
      </c>
      <c r="V7" s="118">
        <v>470</v>
      </c>
      <c r="W7" s="118">
        <v>401.44</v>
      </c>
      <c r="X7" s="118">
        <v>370</v>
      </c>
      <c r="Y7" s="118">
        <v>303</v>
      </c>
      <c r="Z7" s="119"/>
      <c r="AA7" s="120">
        <f>IF(SUM(B7:Z7)&lt;&gt;0,AVERAGEIF(B7:Z7,"&lt;&gt;"""),"")</f>
        <v>343.94416666666666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200.2</v>
      </c>
      <c r="K15" s="134">
        <v>101.9</v>
      </c>
      <c r="L15" s="134"/>
      <c r="M15" s="134"/>
      <c r="N15" s="134"/>
      <c r="O15" s="134"/>
      <c r="P15" s="134">
        <v>124.2</v>
      </c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426.3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200.2</v>
      </c>
      <c r="K16" s="136">
        <f t="shared" si="1"/>
        <v>101.9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124.2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426.3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5</v>
      </c>
      <c r="P23" s="134"/>
      <c r="Q23" s="134"/>
      <c r="R23" s="134">
        <v>75</v>
      </c>
      <c r="S23" s="134"/>
      <c r="T23" s="134"/>
      <c r="U23" s="134">
        <v>123.6</v>
      </c>
      <c r="V23" s="134">
        <v>73.5</v>
      </c>
      <c r="W23" s="134"/>
      <c r="X23" s="134">
        <v>78.8</v>
      </c>
      <c r="Y23" s="134"/>
      <c r="Z23" s="132"/>
      <c r="AA23" s="133">
        <f t="shared" si="2"/>
        <v>355.90000000000003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5</v>
      </c>
      <c r="P24" s="136">
        <f t="shared" si="3"/>
        <v>0</v>
      </c>
      <c r="Q24" s="136">
        <f t="shared" si="3"/>
        <v>0</v>
      </c>
      <c r="R24" s="136">
        <f t="shared" si="3"/>
        <v>75</v>
      </c>
      <c r="S24" s="136">
        <f t="shared" si="3"/>
        <v>0</v>
      </c>
      <c r="T24" s="136">
        <f t="shared" si="3"/>
        <v>0</v>
      </c>
      <c r="U24" s="136">
        <f t="shared" si="3"/>
        <v>123.6</v>
      </c>
      <c r="V24" s="136">
        <f t="shared" si="3"/>
        <v>73.5</v>
      </c>
      <c r="W24" s="136">
        <f t="shared" si="3"/>
        <v>0</v>
      </c>
      <c r="X24" s="136">
        <f t="shared" si="3"/>
        <v>78.8</v>
      </c>
      <c r="Y24" s="136">
        <f t="shared" si="3"/>
        <v>0</v>
      </c>
      <c r="Z24" s="137" t="str">
        <f t="shared" si="3"/>
        <v/>
      </c>
      <c r="AA24" s="90">
        <f t="shared" si="2"/>
        <v>355.90000000000003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2021-12-20T21:21:47Z</dcterms:created>
  <dcterms:modified xsi:type="dcterms:W3CDTF">2021-12-20T21:21:51Z</dcterms:modified>
</cp:coreProperties>
</file>