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<sst xmlns="http://schemas.openxmlformats.org/spreadsheetml/2006/main" count="117" uniqueCount="53">
  <si>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19/12/2021 23:16:58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</si>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</sst>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</c:v>
                </c:pt>
                <c:pt idx="1">
                  <c:v>26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5">
                  <c:v>30.757999999999999</c:v>
                </c:pt>
                <c:pt idx="7">
                  <c:v>31</c:v>
                </c:pt>
                <c:pt idx="9">
                  <c:v>10.121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56.5</c:v>
                </c:pt>
                <c:pt idx="7">
                  <c:v>3.3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2.2000000000000002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12.9</c:v>
                </c:pt>
                <c:pt idx="1">
                  <c:v>9.5360000000000014</c:v>
                </c:pt>
                <c:pt idx="2">
                  <c:v>8.7729999999999997</c:v>
                </c:pt>
                <c:pt idx="3">
                  <c:v>7.7290000000000001</c:v>
                </c:pt>
                <c:pt idx="4">
                  <c:v>5.9</c:v>
                </c:pt>
                <c:pt idx="5">
                  <c:v>4.9670000000000005</c:v>
                </c:pt>
                <c:pt idx="6">
                  <c:v>3</c:v>
                </c:pt>
                <c:pt idx="7">
                  <c:v>24.584999999999997</c:v>
                </c:pt>
                <c:pt idx="8">
                  <c:v>31.060999999999996</c:v>
                </c:pt>
                <c:pt idx="9">
                  <c:v>34.131000000000007</c:v>
                </c:pt>
                <c:pt idx="10">
                  <c:v>8.322000000000001</c:v>
                </c:pt>
                <c:pt idx="11">
                  <c:v>11.979999999999999</c:v>
                </c:pt>
                <c:pt idx="12">
                  <c:v>1.57</c:v>
                </c:pt>
                <c:pt idx="13">
                  <c:v>2.37</c:v>
                </c:pt>
                <c:pt idx="14">
                  <c:v>44.161999999999992</c:v>
                </c:pt>
                <c:pt idx="15">
                  <c:v>16.201999999999998</c:v>
                </c:pt>
                <c:pt idx="16">
                  <c:v>54.540999999999997</c:v>
                </c:pt>
                <c:pt idx="17">
                  <c:v>29.751999999999999</c:v>
                </c:pt>
                <c:pt idx="18">
                  <c:v>38.115000000000002</c:v>
                </c:pt>
                <c:pt idx="19">
                  <c:v>37.793000000000006</c:v>
                </c:pt>
                <c:pt idx="20">
                  <c:v>39.113</c:v>
                </c:pt>
                <c:pt idx="21">
                  <c:v>26.695000000000004</c:v>
                </c:pt>
                <c:pt idx="22">
                  <c:v>3.43</c:v>
                </c:pt>
                <c:pt idx="23">
                  <c:v>4.74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6983888"/>
        <c:axId val="1718821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41.130999999999993</c:v>
                </c:pt>
                <c:pt idx="1">
                  <c:v>37.950000000000003</c:v>
                </c:pt>
                <c:pt idx="2">
                  <c:v>37.272000000000006</c:v>
                </c:pt>
                <c:pt idx="3">
                  <c:v>35.917000000000002</c:v>
                </c:pt>
                <c:pt idx="4">
                  <c:v>34.498999999999995</c:v>
                </c:pt>
                <c:pt idx="5">
                  <c:v>37.684000000000005</c:v>
                </c:pt>
                <c:pt idx="6">
                  <c:v>61.513999999999996</c:v>
                </c:pt>
                <c:pt idx="7">
                  <c:v>61.970000000000006</c:v>
                </c:pt>
                <c:pt idx="8">
                  <c:v>35.792999999999999</c:v>
                </c:pt>
                <c:pt idx="9">
                  <c:v>50.887999999999998</c:v>
                </c:pt>
                <c:pt idx="10">
                  <c:v>15.113999999999999</c:v>
                </c:pt>
                <c:pt idx="11">
                  <c:v>20.597999999999999</c:v>
                </c:pt>
                <c:pt idx="12">
                  <c:v>11.04</c:v>
                </c:pt>
                <c:pt idx="13">
                  <c:v>11.920999999999999</c:v>
                </c:pt>
                <c:pt idx="14">
                  <c:v>49.532000000000004</c:v>
                </c:pt>
                <c:pt idx="15">
                  <c:v>20.195</c:v>
                </c:pt>
                <c:pt idx="16">
                  <c:v>58.529000000000003</c:v>
                </c:pt>
                <c:pt idx="17">
                  <c:v>34.222000000000001</c:v>
                </c:pt>
                <c:pt idx="18">
                  <c:v>41.816000000000003</c:v>
                </c:pt>
                <c:pt idx="19">
                  <c:v>42.640999999999998</c:v>
                </c:pt>
                <c:pt idx="20">
                  <c:v>42.811000000000007</c:v>
                </c:pt>
                <c:pt idx="21">
                  <c:v>29.587</c:v>
                </c:pt>
                <c:pt idx="22">
                  <c:v>6.9990000000000006</c:v>
                </c:pt>
                <c:pt idx="23">
                  <c:v>7.827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983888"/>
        <c:axId val="1718821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228.31</c:v>
                </c:pt>
                <c:pt idx="1">
                  <c:v>215.02</c:v>
                </c:pt>
                <c:pt idx="2">
                  <c:v>193.46</c:v>
                </c:pt>
                <c:pt idx="3">
                  <c:v>190.7</c:v>
                </c:pt>
                <c:pt idx="4">
                  <c:v>194.96</c:v>
                </c:pt>
                <c:pt idx="5">
                  <c:v>218.02</c:v>
                </c:pt>
                <c:pt idx="6">
                  <c:v>288.06</c:v>
                </c:pt>
                <c:pt idx="7">
                  <c:v>408.8</c:v>
                </c:pt>
                <c:pt idx="8">
                  <c:v>378.6</c:v>
                </c:pt>
                <c:pt idx="9">
                  <c:v>362.08</c:v>
                </c:pt>
                <c:pt idx="10">
                  <c:v>305.5</c:v>
                </c:pt>
                <c:pt idx="11">
                  <c:v>304</c:v>
                </c:pt>
                <c:pt idx="12">
                  <c:v>303.88</c:v>
                </c:pt>
                <c:pt idx="13">
                  <c:v>300.14</c:v>
                </c:pt>
                <c:pt idx="14">
                  <c:v>344.73</c:v>
                </c:pt>
                <c:pt idx="15">
                  <c:v>409.54</c:v>
                </c:pt>
                <c:pt idx="16">
                  <c:v>444</c:v>
                </c:pt>
                <c:pt idx="17">
                  <c:v>450</c:v>
                </c:pt>
                <c:pt idx="18">
                  <c:v>450</c:v>
                </c:pt>
                <c:pt idx="19">
                  <c:v>440</c:v>
                </c:pt>
                <c:pt idx="20">
                  <c:v>421</c:v>
                </c:pt>
                <c:pt idx="21">
                  <c:v>336.2</c:v>
                </c:pt>
                <c:pt idx="22">
                  <c:v>295</c:v>
                </c:pt>
                <c:pt idx="23">
                  <c:v>208.06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882928"/>
        <c:axId val="171882536"/>
      </c:lineChart>
      <c:catAx>
        <c:axId val="236983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882144"/>
        <c:crosses val="autoZero"/>
        <c:auto val="1"/>
        <c:lblAlgn val="ctr"/>
        <c:lblOffset val="100"/>
        <c:noMultiLvlLbl val="0"/>
      </c:catAx>
      <c:valAx>
        <c:axId val="171882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6983888"/>
        <c:crosses val="autoZero"/>
        <c:crossBetween val="between"/>
      </c:valAx>
      <c:valAx>
        <c:axId val="171882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882928"/>
        <c:crosses val="max"/>
        <c:crossBetween val="between"/>
      </c:valAx>
      <c:catAx>
        <c:axId val="171882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1882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41.131</v>
      </c>
      <c r="C4" s="18">
        <v>37.950000000000003</v>
      </c>
      <c r="D4" s="18">
        <v>37.272000000000006</v>
      </c>
      <c r="E4" s="18">
        <v>35.917000000000002</v>
      </c>
      <c r="F4" s="18">
        <v>34.499000000000002</v>
      </c>
      <c r="G4" s="18">
        <v>37.684000000000005</v>
      </c>
      <c r="H4" s="18">
        <v>61.473999999999997</v>
      </c>
      <c r="I4" s="18">
        <v>62.009</v>
      </c>
      <c r="J4" s="18">
        <v>35.771000000000001</v>
      </c>
      <c r="K4" s="18">
        <v>50.913000000000004</v>
      </c>
      <c r="L4" s="18">
        <v>15.084</v>
      </c>
      <c r="M4" s="18">
        <v>20.608999999999998</v>
      </c>
      <c r="N4" s="18">
        <v>11.061</v>
      </c>
      <c r="O4" s="18">
        <v>11.883999999999999</v>
      </c>
      <c r="P4" s="18">
        <v>49.549999999999983</v>
      </c>
      <c r="Q4" s="18">
        <v>20.195</v>
      </c>
      <c r="R4" s="18">
        <v>58.530999999999999</v>
      </c>
      <c r="S4" s="18">
        <v>34.209999999999994</v>
      </c>
      <c r="T4" s="18">
        <v>41.819000000000003</v>
      </c>
      <c r="U4" s="18">
        <v>42.623000000000005</v>
      </c>
      <c r="V4" s="18">
        <v>42.829000000000008</v>
      </c>
      <c r="W4" s="18">
        <v>29.587000000000003</v>
      </c>
      <c r="X4" s="18">
        <v>6.9990000000000006</v>
      </c>
      <c r="Y4" s="18">
        <v>7.827</v>
      </c>
      <c r="Z4" s="19"/>
      <c r="AA4" s="20">
        <f>SUM(B4:Z4)</f>
        <v>827.42800000000011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228.31</v>
      </c>
      <c r="C7" s="28">
        <v>215.02</v>
      </c>
      <c r="D7" s="28">
        <v>193.46</v>
      </c>
      <c r="E7" s="28">
        <v>190.7</v>
      </c>
      <c r="F7" s="28">
        <v>194.96</v>
      </c>
      <c r="G7" s="28">
        <v>218.02</v>
      </c>
      <c r="H7" s="28">
        <v>288.06</v>
      </c>
      <c r="I7" s="28">
        <v>408.8</v>
      </c>
      <c r="J7" s="28">
        <v>378.6</v>
      </c>
      <c r="K7" s="28">
        <v>362.08</v>
      </c>
      <c r="L7" s="28">
        <v>305.5</v>
      </c>
      <c r="M7" s="28">
        <v>304</v>
      </c>
      <c r="N7" s="28">
        <v>303.88</v>
      </c>
      <c r="O7" s="28">
        <v>300.14</v>
      </c>
      <c r="P7" s="28">
        <v>344.73</v>
      </c>
      <c r="Q7" s="28">
        <v>409.54</v>
      </c>
      <c r="R7" s="28">
        <v>444</v>
      </c>
      <c r="S7" s="28">
        <v>450</v>
      </c>
      <c r="T7" s="28">
        <v>450</v>
      </c>
      <c r="U7" s="28">
        <v>440</v>
      </c>
      <c r="V7" s="28">
        <v>421</v>
      </c>
      <c r="W7" s="28">
        <v>336.2</v>
      </c>
      <c r="X7" s="28">
        <v>295</v>
      </c>
      <c r="Y7" s="28">
        <v>208.06</v>
      </c>
      <c r="Z7" s="29"/>
      <c r="AA7" s="30">
        <f>IF(SUM(B7:Z7)&lt;&gt;0,AVERAGEIF(B7:Z7,"&lt;&gt;"""),"")</f>
        <v>320.41916666666668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26</v>
      </c>
      <c r="C12" s="52">
        <v>26</v>
      </c>
      <c r="D12" s="52">
        <v>26</v>
      </c>
      <c r="E12" s="52">
        <v>26</v>
      </c>
      <c r="F12" s="52">
        <v>26</v>
      </c>
      <c r="G12" s="52">
        <v>30.757999999999999</v>
      </c>
      <c r="H12" s="52"/>
      <c r="I12" s="52">
        <v>31</v>
      </c>
      <c r="J12" s="52"/>
      <c r="K12" s="52">
        <v>10.121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201.87900000000002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12.9</v>
      </c>
      <c r="C14" s="57">
        <v>9.5360000000000014</v>
      </c>
      <c r="D14" s="57">
        <v>8.7729999999999997</v>
      </c>
      <c r="E14" s="57">
        <v>7.7290000000000001</v>
      </c>
      <c r="F14" s="57">
        <v>5.9</v>
      </c>
      <c r="G14" s="57">
        <v>4.9670000000000005</v>
      </c>
      <c r="H14" s="57">
        <v>3</v>
      </c>
      <c r="I14" s="57">
        <v>24.584999999999997</v>
      </c>
      <c r="J14" s="57">
        <v>31.060999999999996</v>
      </c>
      <c r="K14" s="57">
        <v>34.131000000000007</v>
      </c>
      <c r="L14" s="57">
        <v>8.322000000000001</v>
      </c>
      <c r="M14" s="57">
        <v>11.979999999999999</v>
      </c>
      <c r="N14" s="57">
        <v>1.57</v>
      </c>
      <c r="O14" s="57">
        <v>2.37</v>
      </c>
      <c r="P14" s="57">
        <v>44.161999999999992</v>
      </c>
      <c r="Q14" s="57">
        <v>16.201999999999998</v>
      </c>
      <c r="R14" s="57">
        <v>54.540999999999997</v>
      </c>
      <c r="S14" s="57">
        <v>29.751999999999999</v>
      </c>
      <c r="T14" s="57">
        <v>38.115000000000002</v>
      </c>
      <c r="U14" s="57">
        <v>37.793000000000006</v>
      </c>
      <c r="V14" s="57">
        <v>39.113</v>
      </c>
      <c r="W14" s="57">
        <v>26.695000000000004</v>
      </c>
      <c r="X14" s="57">
        <v>3.43</v>
      </c>
      <c r="Y14" s="57">
        <v>4.74</v>
      </c>
      <c r="Z14" s="58"/>
      <c r="AA14" s="59">
        <f t="shared" si="0"/>
        <v>461.36700000000002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38.9</v>
      </c>
      <c r="C16" s="62">
        <f t="shared" ref="C16:Z16" si="1">IF(LEN(C$2)&gt;0,SUM(C10:C15),"")</f>
        <v>35.536000000000001</v>
      </c>
      <c r="D16" s="62">
        <f t="shared" si="1"/>
        <v>34.772999999999996</v>
      </c>
      <c r="E16" s="62">
        <f t="shared" si="1"/>
        <v>33.728999999999999</v>
      </c>
      <c r="F16" s="62">
        <f t="shared" si="1"/>
        <v>31.9</v>
      </c>
      <c r="G16" s="62">
        <f t="shared" si="1"/>
        <v>35.725000000000001</v>
      </c>
      <c r="H16" s="62">
        <f t="shared" si="1"/>
        <v>3</v>
      </c>
      <c r="I16" s="62">
        <f t="shared" si="1"/>
        <v>55.584999999999994</v>
      </c>
      <c r="J16" s="62">
        <f t="shared" si="1"/>
        <v>31.060999999999996</v>
      </c>
      <c r="K16" s="62">
        <f t="shared" si="1"/>
        <v>44.25200000000001</v>
      </c>
      <c r="L16" s="62">
        <f t="shared" si="1"/>
        <v>8.322000000000001</v>
      </c>
      <c r="M16" s="62">
        <f t="shared" si="1"/>
        <v>11.979999999999999</v>
      </c>
      <c r="N16" s="62">
        <f t="shared" si="1"/>
        <v>1.57</v>
      </c>
      <c r="O16" s="62">
        <f t="shared" si="1"/>
        <v>2.37</v>
      </c>
      <c r="P16" s="62">
        <f t="shared" si="1"/>
        <v>44.161999999999992</v>
      </c>
      <c r="Q16" s="62">
        <f t="shared" si="1"/>
        <v>16.201999999999998</v>
      </c>
      <c r="R16" s="62">
        <f t="shared" si="1"/>
        <v>54.540999999999997</v>
      </c>
      <c r="S16" s="62">
        <f t="shared" si="1"/>
        <v>29.751999999999999</v>
      </c>
      <c r="T16" s="62">
        <f t="shared" si="1"/>
        <v>38.115000000000002</v>
      </c>
      <c r="U16" s="62">
        <f t="shared" si="1"/>
        <v>37.793000000000006</v>
      </c>
      <c r="V16" s="62">
        <f t="shared" si="1"/>
        <v>39.113</v>
      </c>
      <c r="W16" s="62">
        <f t="shared" si="1"/>
        <v>26.695000000000004</v>
      </c>
      <c r="X16" s="62">
        <f t="shared" si="1"/>
        <v>3.43</v>
      </c>
      <c r="Y16" s="62">
        <f t="shared" si="1"/>
        <v>4.74</v>
      </c>
      <c r="Z16" s="63" t="str">
        <f t="shared" si="1"/>
        <v/>
      </c>
      <c r="AA16" s="64">
        <f>SUM(AA10:AA15)</f>
        <v>663.24600000000009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2.4E-2</v>
      </c>
      <c r="D20" s="77"/>
      <c r="E20" s="77"/>
      <c r="F20" s="77"/>
      <c r="G20" s="77"/>
      <c r="H20" s="77"/>
      <c r="I20" s="77">
        <v>0.123</v>
      </c>
      <c r="J20" s="77">
        <v>0.28799999999999998</v>
      </c>
      <c r="K20" s="77">
        <v>0.27700000000000002</v>
      </c>
      <c r="L20" s="77">
        <v>0.22900000000000001</v>
      </c>
      <c r="M20" s="77">
        <v>0.24099999999999999</v>
      </c>
      <c r="N20" s="77">
        <v>0.20599999999999999</v>
      </c>
      <c r="O20" s="77">
        <v>0.18</v>
      </c>
      <c r="P20" s="77">
        <v>0.157</v>
      </c>
      <c r="Q20" s="77"/>
      <c r="R20" s="77">
        <v>6.0000000000000001E-3</v>
      </c>
      <c r="S20" s="77">
        <v>4.3999999999999997E-2</v>
      </c>
      <c r="T20" s="77"/>
      <c r="U20" s="77"/>
      <c r="V20" s="77"/>
      <c r="W20" s="77"/>
      <c r="X20" s="77"/>
      <c r="Y20" s="77"/>
      <c r="Z20" s="78"/>
      <c r="AA20" s="79">
        <f t="shared" si="2"/>
        <v>1.7749999999999999</v>
      </c>
    </row>
    <row r="21" spans="1:27" ht="24.95" customHeight="1" x14ac:dyDescent="0.2">
      <c r="A21" s="75" t="s">
        <v>16</v>
      </c>
      <c r="B21" s="80">
        <v>2.2309999999999999</v>
      </c>
      <c r="C21" s="81">
        <v>2.39</v>
      </c>
      <c r="D21" s="81">
        <v>2.4990000000000001</v>
      </c>
      <c r="E21" s="81">
        <v>2.1880000000000002</v>
      </c>
      <c r="F21" s="81">
        <v>2.5990000000000002</v>
      </c>
      <c r="G21" s="81">
        <v>1.9590000000000001</v>
      </c>
      <c r="H21" s="81">
        <v>1.9740000000000002</v>
      </c>
      <c r="I21" s="81">
        <v>3.0009999999999999</v>
      </c>
      <c r="J21" s="81">
        <v>4.4220000000000006</v>
      </c>
      <c r="K21" s="81">
        <v>6.3840000000000003</v>
      </c>
      <c r="L21" s="81">
        <v>6.5329999999999995</v>
      </c>
      <c r="M21" s="81">
        <v>8.3879999999999999</v>
      </c>
      <c r="N21" s="81">
        <v>9.2850000000000001</v>
      </c>
      <c r="O21" s="81">
        <v>6.8339999999999996</v>
      </c>
      <c r="P21" s="81">
        <v>5.2309999999999999</v>
      </c>
      <c r="Q21" s="81">
        <v>3.9929999999999999</v>
      </c>
      <c r="R21" s="81">
        <v>3.984</v>
      </c>
      <c r="S21" s="81">
        <v>2.214</v>
      </c>
      <c r="T21" s="81">
        <v>3.7039999999999997</v>
      </c>
      <c r="U21" s="81">
        <v>4.83</v>
      </c>
      <c r="V21" s="81">
        <v>3.7160000000000002</v>
      </c>
      <c r="W21" s="81">
        <v>2.8920000000000003</v>
      </c>
      <c r="X21" s="81">
        <v>3.569</v>
      </c>
      <c r="Y21" s="81">
        <v>3.0869999999999997</v>
      </c>
      <c r="Z21" s="78"/>
      <c r="AA21" s="79">
        <f t="shared" si="2"/>
        <v>97.906999999999968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2.2309999999999999</v>
      </c>
      <c r="C25" s="88">
        <f t="shared" ref="C25:Z25" si="3">IF(LEN(C$2)&gt;0,SUM(C19:C24),"")</f>
        <v>2.4140000000000001</v>
      </c>
      <c r="D25" s="88">
        <f t="shared" si="3"/>
        <v>2.4990000000000001</v>
      </c>
      <c r="E25" s="88">
        <f t="shared" si="3"/>
        <v>2.1880000000000002</v>
      </c>
      <c r="F25" s="88">
        <f t="shared" si="3"/>
        <v>2.5990000000000002</v>
      </c>
      <c r="G25" s="88">
        <f t="shared" si="3"/>
        <v>1.9590000000000001</v>
      </c>
      <c r="H25" s="88">
        <f t="shared" si="3"/>
        <v>1.9740000000000002</v>
      </c>
      <c r="I25" s="88">
        <f t="shared" si="3"/>
        <v>3.1239999999999997</v>
      </c>
      <c r="J25" s="88">
        <f t="shared" si="3"/>
        <v>4.7100000000000009</v>
      </c>
      <c r="K25" s="88">
        <f t="shared" si="3"/>
        <v>6.6610000000000005</v>
      </c>
      <c r="L25" s="88">
        <f t="shared" si="3"/>
        <v>6.7619999999999996</v>
      </c>
      <c r="M25" s="88">
        <f t="shared" si="3"/>
        <v>8.6289999999999996</v>
      </c>
      <c r="N25" s="88">
        <f t="shared" si="3"/>
        <v>9.4909999999999997</v>
      </c>
      <c r="O25" s="88">
        <f t="shared" si="3"/>
        <v>7.0139999999999993</v>
      </c>
      <c r="P25" s="88">
        <f t="shared" si="3"/>
        <v>5.3879999999999999</v>
      </c>
      <c r="Q25" s="88">
        <f t="shared" si="3"/>
        <v>3.9929999999999999</v>
      </c>
      <c r="R25" s="88">
        <f t="shared" si="3"/>
        <v>3.9899999999999998</v>
      </c>
      <c r="S25" s="88">
        <f t="shared" si="3"/>
        <v>2.258</v>
      </c>
      <c r="T25" s="88">
        <f t="shared" si="3"/>
        <v>3.7039999999999997</v>
      </c>
      <c r="U25" s="88">
        <f t="shared" si="3"/>
        <v>4.83</v>
      </c>
      <c r="V25" s="88">
        <f t="shared" si="3"/>
        <v>3.7160000000000002</v>
      </c>
      <c r="W25" s="88">
        <f t="shared" si="3"/>
        <v>2.8920000000000003</v>
      </c>
      <c r="X25" s="88">
        <f t="shared" si="3"/>
        <v>3.569</v>
      </c>
      <c r="Y25" s="88">
        <f t="shared" si="3"/>
        <v>3.0869999999999997</v>
      </c>
      <c r="Z25" s="89" t="str">
        <f t="shared" si="3"/>
        <v/>
      </c>
      <c r="AA25" s="90">
        <f>SUM(AA19:AA24)</f>
        <v>99.681999999999974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41.131</v>
      </c>
      <c r="C29" s="77">
        <v>37.950000000000003</v>
      </c>
      <c r="D29" s="77">
        <v>37.271999999999998</v>
      </c>
      <c r="E29" s="77">
        <v>35.917000000000002</v>
      </c>
      <c r="F29" s="77">
        <v>34.499000000000002</v>
      </c>
      <c r="G29" s="77">
        <v>37.683999999999997</v>
      </c>
      <c r="H29" s="77">
        <v>4.9740000000000002</v>
      </c>
      <c r="I29" s="77">
        <v>58.709000000000003</v>
      </c>
      <c r="J29" s="77">
        <v>35.771000000000001</v>
      </c>
      <c r="K29" s="77">
        <v>50.912999999999997</v>
      </c>
      <c r="L29" s="77">
        <v>15.084</v>
      </c>
      <c r="M29" s="77">
        <v>20.609000000000002</v>
      </c>
      <c r="N29" s="77">
        <v>11.061</v>
      </c>
      <c r="O29" s="77">
        <v>9.3840000000000003</v>
      </c>
      <c r="P29" s="77">
        <v>49.55</v>
      </c>
      <c r="Q29" s="77">
        <v>20.195</v>
      </c>
      <c r="R29" s="77">
        <v>58.530999999999999</v>
      </c>
      <c r="S29" s="77">
        <v>32.01</v>
      </c>
      <c r="T29" s="77">
        <v>41.819000000000003</v>
      </c>
      <c r="U29" s="77">
        <v>42.622999999999998</v>
      </c>
      <c r="V29" s="77">
        <v>42.829000000000001</v>
      </c>
      <c r="W29" s="77">
        <v>29.587</v>
      </c>
      <c r="X29" s="77">
        <v>6.9989999999999997</v>
      </c>
      <c r="Y29" s="77">
        <v>7.827</v>
      </c>
      <c r="Z29" s="78"/>
      <c r="AA29" s="79">
        <f>SUM(B29:Z29)</f>
        <v>762.92799999999988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41.131</v>
      </c>
      <c r="C31" s="62">
        <f t="shared" ref="C31:Z31" si="4">IF(LEN(C$2)&gt;0,SUM(C28:C30),"")</f>
        <v>37.950000000000003</v>
      </c>
      <c r="D31" s="62">
        <f t="shared" si="4"/>
        <v>37.271999999999998</v>
      </c>
      <c r="E31" s="62">
        <f t="shared" si="4"/>
        <v>35.917000000000002</v>
      </c>
      <c r="F31" s="62">
        <f t="shared" si="4"/>
        <v>34.499000000000002</v>
      </c>
      <c r="G31" s="62">
        <f t="shared" si="4"/>
        <v>37.683999999999997</v>
      </c>
      <c r="H31" s="62">
        <f t="shared" si="4"/>
        <v>4.9740000000000002</v>
      </c>
      <c r="I31" s="62">
        <f t="shared" si="4"/>
        <v>58.709000000000003</v>
      </c>
      <c r="J31" s="62">
        <f t="shared" si="4"/>
        <v>35.771000000000001</v>
      </c>
      <c r="K31" s="62">
        <f t="shared" si="4"/>
        <v>50.912999999999997</v>
      </c>
      <c r="L31" s="62">
        <f t="shared" si="4"/>
        <v>15.084</v>
      </c>
      <c r="M31" s="62">
        <f t="shared" si="4"/>
        <v>20.609000000000002</v>
      </c>
      <c r="N31" s="62">
        <f t="shared" si="4"/>
        <v>11.061</v>
      </c>
      <c r="O31" s="62">
        <f t="shared" si="4"/>
        <v>9.3840000000000003</v>
      </c>
      <c r="P31" s="62">
        <f t="shared" si="4"/>
        <v>49.55</v>
      </c>
      <c r="Q31" s="62">
        <f t="shared" si="4"/>
        <v>20.195</v>
      </c>
      <c r="R31" s="62">
        <f t="shared" si="4"/>
        <v>58.530999999999999</v>
      </c>
      <c r="S31" s="62">
        <f t="shared" si="4"/>
        <v>32.01</v>
      </c>
      <c r="T31" s="62">
        <f t="shared" si="4"/>
        <v>41.819000000000003</v>
      </c>
      <c r="U31" s="62">
        <f t="shared" si="4"/>
        <v>42.622999999999998</v>
      </c>
      <c r="V31" s="62">
        <f t="shared" si="4"/>
        <v>42.829000000000001</v>
      </c>
      <c r="W31" s="62">
        <f t="shared" si="4"/>
        <v>29.587</v>
      </c>
      <c r="X31" s="62">
        <f t="shared" si="4"/>
        <v>6.9989999999999997</v>
      </c>
      <c r="Y31" s="62">
        <f t="shared" si="4"/>
        <v>7.827</v>
      </c>
      <c r="Z31" s="63" t="str">
        <f t="shared" si="4"/>
        <v/>
      </c>
      <c r="AA31" s="64">
        <f>SUM(AA28:AA30)</f>
        <v>762.92799999999988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56.5</v>
      </c>
      <c r="I38" s="99">
        <v>3.3</v>
      </c>
      <c r="J38" s="99"/>
      <c r="K38" s="99"/>
      <c r="L38" s="99"/>
      <c r="M38" s="99"/>
      <c r="N38" s="99"/>
      <c r="O38" s="99">
        <v>2.5</v>
      </c>
      <c r="P38" s="99"/>
      <c r="Q38" s="99"/>
      <c r="R38" s="99"/>
      <c r="S38" s="99">
        <v>2.2000000000000002</v>
      </c>
      <c r="T38" s="99"/>
      <c r="U38" s="99"/>
      <c r="V38" s="99"/>
      <c r="W38" s="99"/>
      <c r="X38" s="99"/>
      <c r="Y38" s="99"/>
      <c r="Z38" s="100"/>
      <c r="AA38" s="79">
        <f t="shared" si="5"/>
        <v>64.5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56.5</v>
      </c>
      <c r="I39" s="88">
        <f t="shared" si="6"/>
        <v>3.3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2.5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2.2000000000000002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64.5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56.5</v>
      </c>
      <c r="I46" s="99">
        <v>3.3</v>
      </c>
      <c r="J46" s="99"/>
      <c r="K46" s="99"/>
      <c r="L46" s="99"/>
      <c r="M46" s="99"/>
      <c r="N46" s="99"/>
      <c r="O46" s="99">
        <v>2.5</v>
      </c>
      <c r="P46" s="99"/>
      <c r="Q46" s="99"/>
      <c r="R46" s="99"/>
      <c r="S46" s="99">
        <v>2.2000000000000002</v>
      </c>
      <c r="T46" s="99"/>
      <c r="U46" s="99"/>
      <c r="V46" s="99"/>
      <c r="W46" s="99"/>
      <c r="X46" s="99"/>
      <c r="Y46" s="99"/>
      <c r="Z46" s="100"/>
      <c r="AA46" s="79">
        <f t="shared" si="7"/>
        <v>64.5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56.5</v>
      </c>
      <c r="I48" s="88">
        <f t="shared" si="8"/>
        <v>3.3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2.5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2.2000000000000002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41.131</v>
      </c>
      <c r="C51" s="88">
        <f t="shared" si="10"/>
        <v>37.950000000000003</v>
      </c>
      <c r="D51" s="88">
        <f t="shared" si="10"/>
        <v>37.271999999999998</v>
      </c>
      <c r="E51" s="88">
        <f t="shared" si="10"/>
        <v>35.917000000000002</v>
      </c>
      <c r="F51" s="88">
        <f t="shared" si="10"/>
        <v>34.498999999999995</v>
      </c>
      <c r="G51" s="88">
        <f t="shared" si="10"/>
        <v>37.684000000000005</v>
      </c>
      <c r="H51" s="88">
        <f t="shared" si="10"/>
        <v>61.474000000000004</v>
      </c>
      <c r="I51" s="88">
        <f t="shared" si="10"/>
        <v>62.008999999999993</v>
      </c>
      <c r="J51" s="88">
        <f t="shared" si="10"/>
        <v>35.771000000000001</v>
      </c>
      <c r="K51" s="88">
        <f t="shared" si="10"/>
        <v>50.913000000000011</v>
      </c>
      <c r="L51" s="88">
        <f t="shared" si="10"/>
        <v>15.084</v>
      </c>
      <c r="M51" s="88">
        <f t="shared" si="10"/>
        <v>20.608999999999998</v>
      </c>
      <c r="N51" s="88">
        <f t="shared" si="10"/>
        <v>11.061</v>
      </c>
      <c r="O51" s="88">
        <f t="shared" si="10"/>
        <v>11.884</v>
      </c>
      <c r="P51" s="88">
        <f t="shared" si="10"/>
        <v>49.54999999999999</v>
      </c>
      <c r="Q51" s="88">
        <f t="shared" si="10"/>
        <v>20.194999999999997</v>
      </c>
      <c r="R51" s="88">
        <f t="shared" si="10"/>
        <v>58.530999999999999</v>
      </c>
      <c r="S51" s="88">
        <f t="shared" si="10"/>
        <v>34.21</v>
      </c>
      <c r="T51" s="88">
        <f t="shared" si="10"/>
        <v>41.819000000000003</v>
      </c>
      <c r="U51" s="88">
        <f t="shared" si="10"/>
        <v>42.623000000000005</v>
      </c>
      <c r="V51" s="88">
        <f t="shared" si="10"/>
        <v>42.829000000000001</v>
      </c>
      <c r="W51" s="88">
        <f t="shared" si="10"/>
        <v>29.587000000000003</v>
      </c>
      <c r="X51" s="88">
        <f t="shared" si="10"/>
        <v>6.9990000000000006</v>
      </c>
      <c r="Y51" s="88">
        <f t="shared" si="10"/>
        <v>7.827</v>
      </c>
      <c r="Z51" s="89" t="str">
        <f t="shared" si="10"/>
        <v/>
      </c>
      <c r="AA51" s="105">
        <f>SUM(B51:Z51)</f>
        <v>827.428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41.130999999999993</v>
      </c>
      <c r="C4" s="18">
        <v>37.950000000000003</v>
      </c>
      <c r="D4" s="18">
        <v>37.272000000000006</v>
      </c>
      <c r="E4" s="18">
        <v>35.917000000000002</v>
      </c>
      <c r="F4" s="18">
        <v>34.498999999999995</v>
      </c>
      <c r="G4" s="18">
        <v>37.684000000000005</v>
      </c>
      <c r="H4" s="18">
        <v>61.513999999999996</v>
      </c>
      <c r="I4" s="18">
        <v>61.970000000000006</v>
      </c>
      <c r="J4" s="18">
        <v>35.792999999999999</v>
      </c>
      <c r="K4" s="18">
        <v>50.887999999999998</v>
      </c>
      <c r="L4" s="18">
        <v>15.113999999999999</v>
      </c>
      <c r="M4" s="18">
        <v>20.597999999999999</v>
      </c>
      <c r="N4" s="18">
        <v>11.04</v>
      </c>
      <c r="O4" s="18">
        <v>11.920999999999999</v>
      </c>
      <c r="P4" s="18">
        <v>49.532000000000004</v>
      </c>
      <c r="Q4" s="18">
        <v>20.195</v>
      </c>
      <c r="R4" s="18">
        <v>58.529000000000003</v>
      </c>
      <c r="S4" s="18">
        <v>34.222000000000001</v>
      </c>
      <c r="T4" s="18">
        <v>41.816000000000003</v>
      </c>
      <c r="U4" s="18">
        <v>42.640999999999998</v>
      </c>
      <c r="V4" s="18">
        <v>42.811000000000007</v>
      </c>
      <c r="W4" s="18">
        <v>29.587</v>
      </c>
      <c r="X4" s="18">
        <v>6.9990000000000006</v>
      </c>
      <c r="Y4" s="18">
        <v>7.827</v>
      </c>
      <c r="Z4" s="19"/>
      <c r="AA4" s="20">
        <f>SUM(B4:Z4)</f>
        <v>827.45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228.31</v>
      </c>
      <c r="C7" s="28">
        <v>215.02</v>
      </c>
      <c r="D7" s="28">
        <v>193.46</v>
      </c>
      <c r="E7" s="28">
        <v>190.7</v>
      </c>
      <c r="F7" s="28">
        <v>194.96</v>
      </c>
      <c r="G7" s="28">
        <v>218.02</v>
      </c>
      <c r="H7" s="28">
        <v>288.06</v>
      </c>
      <c r="I7" s="28">
        <v>408.8</v>
      </c>
      <c r="J7" s="28">
        <v>378.6</v>
      </c>
      <c r="K7" s="28">
        <v>362.08</v>
      </c>
      <c r="L7" s="28">
        <v>305.5</v>
      </c>
      <c r="M7" s="28">
        <v>304</v>
      </c>
      <c r="N7" s="28">
        <v>303.88</v>
      </c>
      <c r="O7" s="28">
        <v>300.14</v>
      </c>
      <c r="P7" s="28">
        <v>344.73</v>
      </c>
      <c r="Q7" s="28">
        <v>409.54</v>
      </c>
      <c r="R7" s="28">
        <v>444</v>
      </c>
      <c r="S7" s="28">
        <v>450</v>
      </c>
      <c r="T7" s="28">
        <v>450</v>
      </c>
      <c r="U7" s="28">
        <v>440</v>
      </c>
      <c r="V7" s="28">
        <v>421</v>
      </c>
      <c r="W7" s="28">
        <v>336.2</v>
      </c>
      <c r="X7" s="28">
        <v>295</v>
      </c>
      <c r="Y7" s="28">
        <v>208.06</v>
      </c>
      <c r="Z7" s="29"/>
      <c r="AA7" s="30">
        <f>IF(SUM(B7:Z7)&lt;&gt;0,AVERAGEIF(B7:Z7,"&lt;&gt;"""),"")</f>
        <v>320.41916666666668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26</v>
      </c>
      <c r="C10" s="42">
        <v>26</v>
      </c>
      <c r="D10" s="42">
        <v>26</v>
      </c>
      <c r="E10" s="42">
        <v>26</v>
      </c>
      <c r="F10" s="42">
        <v>26</v>
      </c>
      <c r="G10" s="42">
        <v>26</v>
      </c>
      <c r="H10" s="42">
        <v>26</v>
      </c>
      <c r="I10" s="42">
        <v>31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213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11.129999999999999</v>
      </c>
      <c r="C14" s="57">
        <v>7.9290000000000003</v>
      </c>
      <c r="D14" s="57">
        <v>7.1849999999999996</v>
      </c>
      <c r="E14" s="57">
        <v>5.7409999999999997</v>
      </c>
      <c r="F14" s="57">
        <v>6.0389999999999997</v>
      </c>
      <c r="G14" s="57">
        <v>6.875</v>
      </c>
      <c r="H14" s="57">
        <v>33.615000000000002</v>
      </c>
      <c r="I14" s="57">
        <v>6.3E-2</v>
      </c>
      <c r="J14" s="57"/>
      <c r="K14" s="57"/>
      <c r="L14" s="57">
        <v>4.8469999999999995</v>
      </c>
      <c r="M14" s="57">
        <v>10.131999999999998</v>
      </c>
      <c r="N14" s="57">
        <v>4.0369999999999999</v>
      </c>
      <c r="O14" s="57">
        <v>5.1949999999999994</v>
      </c>
      <c r="P14" s="57">
        <v>0.14899999999999999</v>
      </c>
      <c r="Q14" s="57">
        <v>1.1569999999999998</v>
      </c>
      <c r="R14" s="57"/>
      <c r="S14" s="57">
        <v>4.84</v>
      </c>
      <c r="T14" s="57">
        <v>4.05</v>
      </c>
      <c r="U14" s="57"/>
      <c r="V14" s="57"/>
      <c r="W14" s="57">
        <v>5.09</v>
      </c>
      <c r="X14" s="57">
        <v>3.28</v>
      </c>
      <c r="Y14" s="57">
        <v>3.714</v>
      </c>
      <c r="Z14" s="58"/>
      <c r="AA14" s="59">
        <f t="shared" si="0"/>
        <v>125.06799999999998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37.129999999999995</v>
      </c>
      <c r="C16" s="62">
        <f t="shared" ref="C16:Z16" si="1">IF(LEN(C$2)&gt;0,SUM(C10:C15),"")</f>
        <v>33.929000000000002</v>
      </c>
      <c r="D16" s="62">
        <f t="shared" si="1"/>
        <v>33.185000000000002</v>
      </c>
      <c r="E16" s="62">
        <f t="shared" si="1"/>
        <v>31.741</v>
      </c>
      <c r="F16" s="62">
        <f t="shared" si="1"/>
        <v>32.039000000000001</v>
      </c>
      <c r="G16" s="62">
        <f t="shared" si="1"/>
        <v>32.875</v>
      </c>
      <c r="H16" s="62">
        <f t="shared" si="1"/>
        <v>59.615000000000002</v>
      </c>
      <c r="I16" s="62">
        <f t="shared" si="1"/>
        <v>31.062999999999999</v>
      </c>
      <c r="J16" s="62">
        <f t="shared" si="1"/>
        <v>0</v>
      </c>
      <c r="K16" s="62">
        <f t="shared" si="1"/>
        <v>0</v>
      </c>
      <c r="L16" s="62">
        <f t="shared" si="1"/>
        <v>4.8469999999999995</v>
      </c>
      <c r="M16" s="62">
        <f t="shared" si="1"/>
        <v>10.131999999999998</v>
      </c>
      <c r="N16" s="62">
        <f t="shared" si="1"/>
        <v>4.0369999999999999</v>
      </c>
      <c r="O16" s="62">
        <f t="shared" si="1"/>
        <v>5.1949999999999994</v>
      </c>
      <c r="P16" s="62">
        <f t="shared" si="1"/>
        <v>0.14899999999999999</v>
      </c>
      <c r="Q16" s="62">
        <f t="shared" si="1"/>
        <v>1.1569999999999998</v>
      </c>
      <c r="R16" s="62">
        <f t="shared" si="1"/>
        <v>0</v>
      </c>
      <c r="S16" s="62">
        <f t="shared" si="1"/>
        <v>4.84</v>
      </c>
      <c r="T16" s="62">
        <f t="shared" si="1"/>
        <v>4.05</v>
      </c>
      <c r="U16" s="62">
        <f t="shared" si="1"/>
        <v>0</v>
      </c>
      <c r="V16" s="62">
        <f t="shared" si="1"/>
        <v>0</v>
      </c>
      <c r="W16" s="62">
        <f t="shared" si="1"/>
        <v>5.09</v>
      </c>
      <c r="X16" s="62">
        <f t="shared" si="1"/>
        <v>3.28</v>
      </c>
      <c r="Y16" s="62">
        <f t="shared" si="1"/>
        <v>3.714</v>
      </c>
      <c r="Z16" s="63" t="str">
        <f t="shared" si="1"/>
        <v/>
      </c>
      <c r="AA16" s="64">
        <f>SUM(AA10:AA15)</f>
        <v>338.06799999999998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2.0009999999999999</v>
      </c>
      <c r="C20" s="77">
        <v>2</v>
      </c>
      <c r="D20" s="77">
        <v>2.0019999999999998</v>
      </c>
      <c r="E20" s="77">
        <v>2.0049999999999999</v>
      </c>
      <c r="F20" s="77">
        <v>1</v>
      </c>
      <c r="G20" s="77">
        <v>2.0139999999999998</v>
      </c>
      <c r="H20" s="77">
        <v>3.5000000000000003E-2</v>
      </c>
      <c r="I20" s="77">
        <v>14.377000000000001</v>
      </c>
      <c r="J20" s="77"/>
      <c r="K20" s="77">
        <v>3</v>
      </c>
      <c r="L20" s="77">
        <v>4</v>
      </c>
      <c r="M20" s="77">
        <v>3</v>
      </c>
      <c r="N20" s="77">
        <v>3</v>
      </c>
      <c r="O20" s="77">
        <v>3</v>
      </c>
      <c r="P20" s="77">
        <v>3</v>
      </c>
      <c r="Q20" s="77">
        <v>10.077</v>
      </c>
      <c r="R20" s="77">
        <v>17.762</v>
      </c>
      <c r="S20" s="77">
        <v>18.686</v>
      </c>
      <c r="T20" s="77">
        <v>16.719000000000001</v>
      </c>
      <c r="U20" s="77">
        <v>12.634</v>
      </c>
      <c r="V20" s="77">
        <v>15.709</v>
      </c>
      <c r="W20" s="77">
        <v>8.9329999999999998</v>
      </c>
      <c r="X20" s="77">
        <v>3.0510000000000002</v>
      </c>
      <c r="Y20" s="77">
        <v>2.0379999999999998</v>
      </c>
      <c r="Z20" s="78"/>
      <c r="AA20" s="79">
        <f t="shared" si="2"/>
        <v>150.04299999999998</v>
      </c>
    </row>
    <row r="21" spans="1:27" ht="24.95" customHeight="1" x14ac:dyDescent="0.2">
      <c r="A21" s="75" t="s">
        <v>16</v>
      </c>
      <c r="B21" s="80">
        <v>2</v>
      </c>
      <c r="C21" s="81">
        <v>2.0209999999999999</v>
      </c>
      <c r="D21" s="81">
        <v>2.085</v>
      </c>
      <c r="E21" s="81">
        <v>2.1709999999999998</v>
      </c>
      <c r="F21" s="81">
        <v>1.4600000000000002</v>
      </c>
      <c r="G21" s="81">
        <v>2.7949999999999999</v>
      </c>
      <c r="H21" s="81">
        <v>1.8639999999999999</v>
      </c>
      <c r="I21" s="81">
        <v>16.53</v>
      </c>
      <c r="J21" s="81">
        <v>1.393</v>
      </c>
      <c r="K21" s="81">
        <v>1.1879999999999999</v>
      </c>
      <c r="L21" s="81">
        <v>4.6669999999999998</v>
      </c>
      <c r="M21" s="81">
        <v>3.5659999999999998</v>
      </c>
      <c r="N21" s="81">
        <v>3.6029999999999998</v>
      </c>
      <c r="O21" s="81">
        <v>3.726</v>
      </c>
      <c r="P21" s="81">
        <v>3.6829999999999998</v>
      </c>
      <c r="Q21" s="81">
        <v>8.9610000000000003</v>
      </c>
      <c r="R21" s="81">
        <v>23.167000000000002</v>
      </c>
      <c r="S21" s="81">
        <v>10.696000000000002</v>
      </c>
      <c r="T21" s="81">
        <v>12.347</v>
      </c>
      <c r="U21" s="81">
        <v>11.207000000000001</v>
      </c>
      <c r="V21" s="81">
        <v>23.402000000000001</v>
      </c>
      <c r="W21" s="81">
        <v>15.564</v>
      </c>
      <c r="X21" s="81">
        <v>0.66799999999999993</v>
      </c>
      <c r="Y21" s="81">
        <v>2.0750000000000002</v>
      </c>
      <c r="Z21" s="78"/>
      <c r="AA21" s="79">
        <f t="shared" si="2"/>
        <v>160.83899999999997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4.0009999999999994</v>
      </c>
      <c r="C25" s="88">
        <f t="shared" si="3"/>
        <v>4.0209999999999999</v>
      </c>
      <c r="D25" s="88">
        <f t="shared" si="3"/>
        <v>4.0869999999999997</v>
      </c>
      <c r="E25" s="88">
        <f t="shared" si="3"/>
        <v>4.1760000000000002</v>
      </c>
      <c r="F25" s="88">
        <f t="shared" si="3"/>
        <v>2.46</v>
      </c>
      <c r="G25" s="88">
        <f t="shared" si="3"/>
        <v>4.8089999999999993</v>
      </c>
      <c r="H25" s="88">
        <f t="shared" si="3"/>
        <v>1.8989999999999998</v>
      </c>
      <c r="I25" s="88">
        <f t="shared" si="3"/>
        <v>30.907000000000004</v>
      </c>
      <c r="J25" s="88">
        <f t="shared" si="3"/>
        <v>1.393</v>
      </c>
      <c r="K25" s="88">
        <f t="shared" si="3"/>
        <v>4.1879999999999997</v>
      </c>
      <c r="L25" s="88">
        <f t="shared" si="3"/>
        <v>8.6669999999999998</v>
      </c>
      <c r="M25" s="88">
        <f t="shared" si="3"/>
        <v>6.5659999999999998</v>
      </c>
      <c r="N25" s="88">
        <f t="shared" si="3"/>
        <v>6.6029999999999998</v>
      </c>
      <c r="O25" s="88">
        <f t="shared" si="3"/>
        <v>6.726</v>
      </c>
      <c r="P25" s="88">
        <f t="shared" si="3"/>
        <v>6.6829999999999998</v>
      </c>
      <c r="Q25" s="88">
        <f t="shared" si="3"/>
        <v>19.038</v>
      </c>
      <c r="R25" s="88">
        <f t="shared" si="3"/>
        <v>40.929000000000002</v>
      </c>
      <c r="S25" s="88">
        <f t="shared" si="3"/>
        <v>29.382000000000001</v>
      </c>
      <c r="T25" s="88">
        <f t="shared" si="3"/>
        <v>29.066000000000003</v>
      </c>
      <c r="U25" s="88">
        <f t="shared" si="3"/>
        <v>23.841000000000001</v>
      </c>
      <c r="V25" s="88">
        <f t="shared" si="3"/>
        <v>39.111000000000004</v>
      </c>
      <c r="W25" s="88">
        <f t="shared" si="3"/>
        <v>24.497</v>
      </c>
      <c r="X25" s="88">
        <f t="shared" si="3"/>
        <v>3.7190000000000003</v>
      </c>
      <c r="Y25" s="88">
        <f t="shared" si="3"/>
        <v>4.1129999999999995</v>
      </c>
      <c r="Z25" s="89">
        <f t="shared" si="3"/>
        <v>0</v>
      </c>
      <c r="AA25" s="90">
        <f t="shared" si="3"/>
        <v>310.88199999999995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41.131</v>
      </c>
      <c r="C29" s="77">
        <v>37.950000000000003</v>
      </c>
      <c r="D29" s="77">
        <v>37.271999999999998</v>
      </c>
      <c r="E29" s="77">
        <v>35.917000000000002</v>
      </c>
      <c r="F29" s="77">
        <v>34.499000000000002</v>
      </c>
      <c r="G29" s="77">
        <v>37.683999999999997</v>
      </c>
      <c r="H29" s="77">
        <v>61.514000000000003</v>
      </c>
      <c r="I29" s="77">
        <v>61.97</v>
      </c>
      <c r="J29" s="77">
        <v>1.393</v>
      </c>
      <c r="K29" s="77">
        <v>4.1879999999999997</v>
      </c>
      <c r="L29" s="77">
        <v>13.513999999999999</v>
      </c>
      <c r="M29" s="77">
        <v>16.698</v>
      </c>
      <c r="N29" s="77">
        <v>10.64</v>
      </c>
      <c r="O29" s="77">
        <v>11.920999999999999</v>
      </c>
      <c r="P29" s="77">
        <v>6.8319999999999999</v>
      </c>
      <c r="Q29" s="77">
        <v>20.195</v>
      </c>
      <c r="R29" s="77">
        <v>40.929000000000002</v>
      </c>
      <c r="S29" s="77">
        <v>34.222000000000001</v>
      </c>
      <c r="T29" s="77">
        <v>33.116</v>
      </c>
      <c r="U29" s="77">
        <v>23.841000000000001</v>
      </c>
      <c r="V29" s="77">
        <v>39.110999999999997</v>
      </c>
      <c r="W29" s="77">
        <v>29.587</v>
      </c>
      <c r="X29" s="77">
        <v>6.9989999999999997</v>
      </c>
      <c r="Y29" s="77">
        <v>7.827</v>
      </c>
      <c r="Z29" s="78"/>
      <c r="AA29" s="79">
        <f>SUM(B29:Z29)</f>
        <v>648.94999999999993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41.131</v>
      </c>
      <c r="C31" s="62">
        <f t="shared" si="4"/>
        <v>37.950000000000003</v>
      </c>
      <c r="D31" s="62">
        <f t="shared" si="4"/>
        <v>37.271999999999998</v>
      </c>
      <c r="E31" s="62">
        <f t="shared" si="4"/>
        <v>35.917000000000002</v>
      </c>
      <c r="F31" s="62">
        <f t="shared" si="4"/>
        <v>34.499000000000002</v>
      </c>
      <c r="G31" s="62">
        <f t="shared" si="4"/>
        <v>37.683999999999997</v>
      </c>
      <c r="H31" s="62">
        <f t="shared" si="4"/>
        <v>61.514000000000003</v>
      </c>
      <c r="I31" s="62">
        <f t="shared" si="4"/>
        <v>61.97</v>
      </c>
      <c r="J31" s="62">
        <f t="shared" si="4"/>
        <v>1.393</v>
      </c>
      <c r="K31" s="62">
        <f t="shared" si="4"/>
        <v>4.1879999999999997</v>
      </c>
      <c r="L31" s="62">
        <f t="shared" si="4"/>
        <v>13.513999999999999</v>
      </c>
      <c r="M31" s="62">
        <f t="shared" si="4"/>
        <v>16.698</v>
      </c>
      <c r="N31" s="62">
        <f t="shared" si="4"/>
        <v>10.64</v>
      </c>
      <c r="O31" s="62">
        <f t="shared" si="4"/>
        <v>11.920999999999999</v>
      </c>
      <c r="P31" s="62">
        <f t="shared" si="4"/>
        <v>6.8319999999999999</v>
      </c>
      <c r="Q31" s="62">
        <f t="shared" si="4"/>
        <v>20.195</v>
      </c>
      <c r="R31" s="62">
        <f t="shared" si="4"/>
        <v>40.929000000000002</v>
      </c>
      <c r="S31" s="62">
        <f t="shared" si="4"/>
        <v>34.222000000000001</v>
      </c>
      <c r="T31" s="62">
        <f t="shared" si="4"/>
        <v>33.116</v>
      </c>
      <c r="U31" s="62">
        <f t="shared" si="4"/>
        <v>23.841000000000001</v>
      </c>
      <c r="V31" s="62">
        <f t="shared" si="4"/>
        <v>39.110999999999997</v>
      </c>
      <c r="W31" s="62">
        <f t="shared" si="4"/>
        <v>29.587</v>
      </c>
      <c r="X31" s="62">
        <f t="shared" si="4"/>
        <v>6.9989999999999997</v>
      </c>
      <c r="Y31" s="62">
        <f t="shared" si="4"/>
        <v>7.827</v>
      </c>
      <c r="Z31" s="63">
        <f t="shared" si="4"/>
        <v>0</v>
      </c>
      <c r="AA31" s="64">
        <f t="shared" si="4"/>
        <v>648.94999999999993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34.4</v>
      </c>
      <c r="K38" s="99">
        <v>46.7</v>
      </c>
      <c r="L38" s="99">
        <v>1.6</v>
      </c>
      <c r="M38" s="99">
        <v>3.9</v>
      </c>
      <c r="N38" s="99">
        <v>0.4</v>
      </c>
      <c r="O38" s="99"/>
      <c r="P38" s="99">
        <v>42.7</v>
      </c>
      <c r="Q38" s="99"/>
      <c r="R38" s="99">
        <v>17.600000000000001</v>
      </c>
      <c r="S38" s="99"/>
      <c r="T38" s="99">
        <v>8.6999999999999993</v>
      </c>
      <c r="U38" s="99">
        <v>18.8</v>
      </c>
      <c r="V38" s="99">
        <v>3.7</v>
      </c>
      <c r="W38" s="99"/>
      <c r="X38" s="99"/>
      <c r="Y38" s="99"/>
      <c r="Z38" s="100"/>
      <c r="AA38" s="79">
        <f t="shared" si="5"/>
        <v>178.49999999999997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34.4</v>
      </c>
      <c r="K39" s="88">
        <f t="shared" si="6"/>
        <v>46.7</v>
      </c>
      <c r="L39" s="88">
        <f t="shared" si="6"/>
        <v>1.6</v>
      </c>
      <c r="M39" s="88">
        <f t="shared" si="6"/>
        <v>3.9</v>
      </c>
      <c r="N39" s="88">
        <f t="shared" si="6"/>
        <v>0.4</v>
      </c>
      <c r="O39" s="88">
        <f t="shared" si="6"/>
        <v>0</v>
      </c>
      <c r="P39" s="88">
        <f t="shared" si="6"/>
        <v>42.7</v>
      </c>
      <c r="Q39" s="88">
        <f t="shared" si="6"/>
        <v>0</v>
      </c>
      <c r="R39" s="88">
        <f t="shared" si="6"/>
        <v>17.600000000000001</v>
      </c>
      <c r="S39" s="88">
        <f t="shared" si="6"/>
        <v>0</v>
      </c>
      <c r="T39" s="88">
        <f t="shared" si="6"/>
        <v>8.6999999999999993</v>
      </c>
      <c r="U39" s="88">
        <f t="shared" si="6"/>
        <v>18.8</v>
      </c>
      <c r="V39" s="88">
        <f t="shared" si="6"/>
        <v>3.7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178.49999999999997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34.4</v>
      </c>
      <c r="K46" s="99">
        <v>46.7</v>
      </c>
      <c r="L46" s="99">
        <v>1.6</v>
      </c>
      <c r="M46" s="99">
        <v>3.9</v>
      </c>
      <c r="N46" s="99">
        <v>0.4</v>
      </c>
      <c r="O46" s="99"/>
      <c r="P46" s="99">
        <v>42.7</v>
      </c>
      <c r="Q46" s="99"/>
      <c r="R46" s="99">
        <v>17.600000000000001</v>
      </c>
      <c r="S46" s="99"/>
      <c r="T46" s="99">
        <v>8.6999999999999993</v>
      </c>
      <c r="U46" s="99">
        <v>18.8</v>
      </c>
      <c r="V46" s="99">
        <v>3.7</v>
      </c>
      <c r="W46" s="99"/>
      <c r="X46" s="99"/>
      <c r="Y46" s="99"/>
      <c r="Z46" s="100"/>
      <c r="AA46" s="79">
        <f t="shared" si="7"/>
        <v>178.49999999999997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34.4</v>
      </c>
      <c r="K48" s="88">
        <f t="shared" si="8"/>
        <v>46.7</v>
      </c>
      <c r="L48" s="88">
        <f t="shared" si="8"/>
        <v>1.6</v>
      </c>
      <c r="M48" s="88">
        <f t="shared" si="8"/>
        <v>3.9</v>
      </c>
      <c r="N48" s="88">
        <f t="shared" si="8"/>
        <v>0.4</v>
      </c>
      <c r="O48" s="88">
        <f t="shared" si="8"/>
        <v>0</v>
      </c>
      <c r="P48" s="88">
        <f t="shared" si="8"/>
        <v>42.7</v>
      </c>
      <c r="Q48" s="88">
        <f t="shared" si="8"/>
        <v>0</v>
      </c>
      <c r="R48" s="88">
        <f t="shared" si="8"/>
        <v>17.600000000000001</v>
      </c>
      <c r="S48" s="88">
        <f t="shared" si="8"/>
        <v>0</v>
      </c>
      <c r="T48" s="88">
        <f t="shared" si="8"/>
        <v>8.6999999999999993</v>
      </c>
      <c r="U48" s="88">
        <f t="shared" si="8"/>
        <v>18.8</v>
      </c>
      <c r="V48" s="88">
        <f t="shared" si="8"/>
        <v>3.7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178.49999999999997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41.130999999999993</v>
      </c>
      <c r="C51" s="88">
        <f t="shared" si="10"/>
        <v>37.950000000000003</v>
      </c>
      <c r="D51" s="88">
        <f t="shared" si="10"/>
        <v>37.272000000000006</v>
      </c>
      <c r="E51" s="88">
        <f t="shared" si="10"/>
        <v>35.917000000000002</v>
      </c>
      <c r="F51" s="88">
        <f t="shared" si="10"/>
        <v>34.499000000000002</v>
      </c>
      <c r="G51" s="88">
        <f t="shared" si="10"/>
        <v>37.683999999999997</v>
      </c>
      <c r="H51" s="88">
        <f t="shared" si="10"/>
        <v>61.514000000000003</v>
      </c>
      <c r="I51" s="88">
        <f t="shared" si="10"/>
        <v>61.97</v>
      </c>
      <c r="J51" s="88">
        <f t="shared" si="10"/>
        <v>35.792999999999999</v>
      </c>
      <c r="K51" s="88">
        <f t="shared" si="10"/>
        <v>50.888000000000005</v>
      </c>
      <c r="L51" s="88">
        <f t="shared" si="10"/>
        <v>15.113999999999999</v>
      </c>
      <c r="M51" s="88">
        <f t="shared" si="10"/>
        <v>20.597999999999995</v>
      </c>
      <c r="N51" s="88">
        <f t="shared" si="10"/>
        <v>11.040000000000001</v>
      </c>
      <c r="O51" s="88">
        <f t="shared" si="10"/>
        <v>11.920999999999999</v>
      </c>
      <c r="P51" s="88">
        <f t="shared" si="10"/>
        <v>49.532000000000004</v>
      </c>
      <c r="Q51" s="88">
        <f t="shared" si="10"/>
        <v>20.195</v>
      </c>
      <c r="R51" s="88">
        <f t="shared" si="10"/>
        <v>58.529000000000003</v>
      </c>
      <c r="S51" s="88">
        <f t="shared" si="10"/>
        <v>34.222000000000001</v>
      </c>
      <c r="T51" s="88">
        <f t="shared" si="10"/>
        <v>41.816000000000003</v>
      </c>
      <c r="U51" s="88">
        <f t="shared" si="10"/>
        <v>42.641000000000005</v>
      </c>
      <c r="V51" s="88">
        <f t="shared" si="10"/>
        <v>42.811000000000007</v>
      </c>
      <c r="W51" s="88">
        <f t="shared" si="10"/>
        <v>29.587</v>
      </c>
      <c r="X51" s="88">
        <f t="shared" si="10"/>
        <v>6.9990000000000006</v>
      </c>
      <c r="Y51" s="88">
        <f t="shared" si="10"/>
        <v>7.827</v>
      </c>
      <c r="Z51" s="89">
        <f t="shared" si="10"/>
        <v>0</v>
      </c>
      <c r="AA51" s="105">
        <f>SUM(B51:Z51)</f>
        <v>827.45000000000016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-56.5</v>
      </c>
      <c r="I4" s="18">
        <v>-3.3</v>
      </c>
      <c r="J4" s="18">
        <v>34.4</v>
      </c>
      <c r="K4" s="18">
        <v>46.7</v>
      </c>
      <c r="L4" s="18">
        <v>1.6</v>
      </c>
      <c r="M4" s="18">
        <v>3.9</v>
      </c>
      <c r="N4" s="18">
        <v>0.4</v>
      </c>
      <c r="O4" s="18">
        <v>-2.5</v>
      </c>
      <c r="P4" s="18">
        <v>42.7</v>
      </c>
      <c r="Q4" s="18"/>
      <c r="R4" s="18">
        <v>17.600000000000001</v>
      </c>
      <c r="S4" s="18">
        <v>-2.2000000000000002</v>
      </c>
      <c r="T4" s="18">
        <v>8.6999999999999993</v>
      </c>
      <c r="U4" s="18">
        <v>18.8</v>
      </c>
      <c r="V4" s="18">
        <v>3.7</v>
      </c>
      <c r="W4" s="18"/>
      <c r="X4" s="18"/>
      <c r="Y4" s="18"/>
      <c r="Z4" s="19"/>
      <c r="AA4" s="112">
        <f>SUM(B4:Z4)</f>
        <v>114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228.31</v>
      </c>
      <c r="C7" s="118">
        <v>215.02</v>
      </c>
      <c r="D7" s="118">
        <v>193.46</v>
      </c>
      <c r="E7" s="118">
        <v>190.7</v>
      </c>
      <c r="F7" s="118">
        <v>194.96</v>
      </c>
      <c r="G7" s="118">
        <v>218.02</v>
      </c>
      <c r="H7" s="118">
        <v>288.06</v>
      </c>
      <c r="I7" s="118">
        <v>408.8</v>
      </c>
      <c r="J7" s="118">
        <v>378.6</v>
      </c>
      <c r="K7" s="118">
        <v>362.08</v>
      </c>
      <c r="L7" s="118">
        <v>305.5</v>
      </c>
      <c r="M7" s="118">
        <v>304</v>
      </c>
      <c r="N7" s="118">
        <v>303.88</v>
      </c>
      <c r="O7" s="118">
        <v>300.14</v>
      </c>
      <c r="P7" s="118">
        <v>344.73</v>
      </c>
      <c r="Q7" s="118">
        <v>409.54</v>
      </c>
      <c r="R7" s="118">
        <v>444</v>
      </c>
      <c r="S7" s="118">
        <v>450</v>
      </c>
      <c r="T7" s="118">
        <v>450</v>
      </c>
      <c r="U7" s="118">
        <v>440</v>
      </c>
      <c r="V7" s="118">
        <v>421</v>
      </c>
      <c r="W7" s="118">
        <v>336.2</v>
      </c>
      <c r="X7" s="118">
        <v>295</v>
      </c>
      <c r="Y7" s="118">
        <v>208.06</v>
      </c>
      <c r="Z7" s="119"/>
      <c r="AA7" s="120">
        <f>IF(SUM(B7:Z7)&lt;&gt;0,AVERAGEIF(B7:Z7,"&lt;&gt;"""),"")</f>
        <v>320.41916666666668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56.5</v>
      </c>
      <c r="I15" s="134">
        <v>3.3</v>
      </c>
      <c r="J15" s="134"/>
      <c r="K15" s="134"/>
      <c r="L15" s="134"/>
      <c r="M15" s="134"/>
      <c r="N15" s="134"/>
      <c r="O15" s="134">
        <v>2.5</v>
      </c>
      <c r="P15" s="134"/>
      <c r="Q15" s="134"/>
      <c r="R15" s="134"/>
      <c r="S15" s="134">
        <v>2.2000000000000002</v>
      </c>
      <c r="T15" s="134"/>
      <c r="U15" s="134"/>
      <c r="V15" s="134"/>
      <c r="W15" s="134"/>
      <c r="X15" s="134"/>
      <c r="Y15" s="134"/>
      <c r="Z15" s="132"/>
      <c r="AA15" s="133">
        <f t="shared" si="0"/>
        <v>64.5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56.5</v>
      </c>
      <c r="I16" s="136">
        <f t="shared" si="1"/>
        <v>3.3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2.5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2.2000000000000002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64.5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34.4</v>
      </c>
      <c r="K23" s="134">
        <v>46.7</v>
      </c>
      <c r="L23" s="134">
        <v>1.6</v>
      </c>
      <c r="M23" s="134">
        <v>3.9</v>
      </c>
      <c r="N23" s="134">
        <v>0.4</v>
      </c>
      <c r="O23" s="134"/>
      <c r="P23" s="134">
        <v>42.7</v>
      </c>
      <c r="Q23" s="134"/>
      <c r="R23" s="134">
        <v>17.600000000000001</v>
      </c>
      <c r="S23" s="134"/>
      <c r="T23" s="134">
        <v>8.6999999999999993</v>
      </c>
      <c r="U23" s="134">
        <v>18.8</v>
      </c>
      <c r="V23" s="134">
        <v>3.7</v>
      </c>
      <c r="W23" s="134"/>
      <c r="X23" s="134"/>
      <c r="Y23" s="134"/>
      <c r="Z23" s="132"/>
      <c r="AA23" s="133">
        <f t="shared" si="2"/>
        <v>178.49999999999997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34.4</v>
      </c>
      <c r="K24" s="136">
        <f t="shared" si="3"/>
        <v>46.7</v>
      </c>
      <c r="L24" s="136">
        <f t="shared" si="3"/>
        <v>1.6</v>
      </c>
      <c r="M24" s="136">
        <f t="shared" si="3"/>
        <v>3.9</v>
      </c>
      <c r="N24" s="136">
        <f t="shared" si="3"/>
        <v>0.4</v>
      </c>
      <c r="O24" s="136">
        <f t="shared" si="3"/>
        <v>0</v>
      </c>
      <c r="P24" s="136">
        <f t="shared" si="3"/>
        <v>42.7</v>
      </c>
      <c r="Q24" s="136">
        <f t="shared" si="3"/>
        <v>0</v>
      </c>
      <c r="R24" s="136">
        <f t="shared" si="3"/>
        <v>17.600000000000001</v>
      </c>
      <c r="S24" s="136">
        <f t="shared" si="3"/>
        <v>0</v>
      </c>
      <c r="T24" s="136">
        <f t="shared" si="3"/>
        <v>8.6999999999999993</v>
      </c>
      <c r="U24" s="136">
        <f t="shared" si="3"/>
        <v>18.8</v>
      </c>
      <c r="V24" s="136">
        <f t="shared" si="3"/>
        <v>3.7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178.49999999999997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2021-12-19T21:16:58Z</dcterms:created>
  <dcterms:modified xsi:type="dcterms:W3CDTF">2021-12-19T21:16:59Z</dcterms:modified>
</cp:coreProperties>
</file>