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<sst xmlns="http://schemas.openxmlformats.org/spreadsheetml/2006/main" count="117" uniqueCount="53">
  <si>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18/12/2021 23:27:54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</si>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</sst>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52.823</c:v>
                </c:pt>
                <c:pt idx="1">
                  <c:v>17</c:v>
                </c:pt>
                <c:pt idx="2">
                  <c:v>62.866</c:v>
                </c:pt>
                <c:pt idx="3">
                  <c:v>3.2490000000000001</c:v>
                </c:pt>
                <c:pt idx="4">
                  <c:v>3.2000000000000001E-2</c:v>
                </c:pt>
                <c:pt idx="9">
                  <c:v>34.880000000000003</c:v>
                </c:pt>
                <c:pt idx="12">
                  <c:v>47.061</c:v>
                </c:pt>
                <c:pt idx="13">
                  <c:v>34.418999999999997</c:v>
                </c:pt>
                <c:pt idx="14">
                  <c:v>25.198</c:v>
                </c:pt>
                <c:pt idx="15">
                  <c:v>15.666</c:v>
                </c:pt>
                <c:pt idx="16">
                  <c:v>21</c:v>
                </c:pt>
                <c:pt idx="17">
                  <c:v>22.232999999999997</c:v>
                </c:pt>
                <c:pt idx="18">
                  <c:v>24.734000000000002</c:v>
                </c:pt>
                <c:pt idx="19">
                  <c:v>19.513999999999999</c:v>
                </c:pt>
                <c:pt idx="20">
                  <c:v>9.4390000000000001</c:v>
                </c:pt>
                <c:pt idx="21">
                  <c:v>9.4510000000000005</c:v>
                </c:pt>
                <c:pt idx="22">
                  <c:v>4.0220000000000002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7.6790000000000003</c:v>
                </c:pt>
                <c:pt idx="1">
                  <c:v>19.834</c:v>
                </c:pt>
                <c:pt idx="2">
                  <c:v>11.429</c:v>
                </c:pt>
                <c:pt idx="3">
                  <c:v>31.347000000000001</c:v>
                </c:pt>
                <c:pt idx="4">
                  <c:v>29.984000000000002</c:v>
                </c:pt>
                <c:pt idx="5">
                  <c:v>27.594000000000001</c:v>
                </c:pt>
                <c:pt idx="6">
                  <c:v>28.246000000000002</c:v>
                </c:pt>
                <c:pt idx="7">
                  <c:v>28.386000000000003</c:v>
                </c:pt>
                <c:pt idx="8">
                  <c:v>38.091000000000001</c:v>
                </c:pt>
                <c:pt idx="9">
                  <c:v>6.5609999999999999</c:v>
                </c:pt>
                <c:pt idx="10">
                  <c:v>35.766000000000005</c:v>
                </c:pt>
                <c:pt idx="11">
                  <c:v>34.33</c:v>
                </c:pt>
                <c:pt idx="12">
                  <c:v>6.7769999999999992</c:v>
                </c:pt>
                <c:pt idx="13">
                  <c:v>2.3609999999999998</c:v>
                </c:pt>
                <c:pt idx="14">
                  <c:v>3.2309999999999999</c:v>
                </c:pt>
                <c:pt idx="15">
                  <c:v>5.8489999999999984</c:v>
                </c:pt>
                <c:pt idx="16">
                  <c:v>3.3820000000000001</c:v>
                </c:pt>
                <c:pt idx="17">
                  <c:v>5.35</c:v>
                </c:pt>
                <c:pt idx="22">
                  <c:v>4.1100000000000003</c:v>
                </c:pt>
                <c:pt idx="23">
                  <c:v>7.32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9772944"/>
        <c:axId val="309773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61.384999999999998</c:v>
                </c:pt>
                <c:pt idx="1">
                  <c:v>37.277999999999999</c:v>
                </c:pt>
                <c:pt idx="2">
                  <c:v>75.075999999999993</c:v>
                </c:pt>
                <c:pt idx="3">
                  <c:v>35.146999999999998</c:v>
                </c:pt>
                <c:pt idx="4">
                  <c:v>30.885999999999996</c:v>
                </c:pt>
                <c:pt idx="5">
                  <c:v>28.245000000000005</c:v>
                </c:pt>
                <c:pt idx="6">
                  <c:v>29.562999999999999</c:v>
                </c:pt>
                <c:pt idx="7">
                  <c:v>28.727</c:v>
                </c:pt>
                <c:pt idx="8">
                  <c:v>38.798000000000002</c:v>
                </c:pt>
                <c:pt idx="9">
                  <c:v>41.440999999999995</c:v>
                </c:pt>
                <c:pt idx="10">
                  <c:v>36.078000000000003</c:v>
                </c:pt>
                <c:pt idx="11">
                  <c:v>34.33</c:v>
                </c:pt>
                <c:pt idx="12">
                  <c:v>53.838000000000001</c:v>
                </c:pt>
                <c:pt idx="13">
                  <c:v>36.78</c:v>
                </c:pt>
                <c:pt idx="14">
                  <c:v>28.428999999999998</c:v>
                </c:pt>
                <c:pt idx="15">
                  <c:v>22.252000000000002</c:v>
                </c:pt>
                <c:pt idx="16">
                  <c:v>25.125999999999998</c:v>
                </c:pt>
                <c:pt idx="17">
                  <c:v>28.337</c:v>
                </c:pt>
                <c:pt idx="18">
                  <c:v>26.995999999999999</c:v>
                </c:pt>
                <c:pt idx="19">
                  <c:v>21.405999999999999</c:v>
                </c:pt>
                <c:pt idx="20">
                  <c:v>12.440999999999999</c:v>
                </c:pt>
                <c:pt idx="21">
                  <c:v>11.994</c:v>
                </c:pt>
                <c:pt idx="22">
                  <c:v>10.258000000000001</c:v>
                </c:pt>
                <c:pt idx="23">
                  <c:v>9.3890000000000011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772944"/>
        <c:axId val="309773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194.84</c:v>
                </c:pt>
                <c:pt idx="1">
                  <c:v>211.51</c:v>
                </c:pt>
                <c:pt idx="2">
                  <c:v>197.95</c:v>
                </c:pt>
                <c:pt idx="3">
                  <c:v>163.13</c:v>
                </c:pt>
                <c:pt idx="4">
                  <c:v>160.88999999999999</c:v>
                </c:pt>
                <c:pt idx="5">
                  <c:v>159.08000000000001</c:v>
                </c:pt>
                <c:pt idx="6">
                  <c:v>187.18</c:v>
                </c:pt>
                <c:pt idx="7">
                  <c:v>285.35000000000002</c:v>
                </c:pt>
                <c:pt idx="8">
                  <c:v>240.87</c:v>
                </c:pt>
                <c:pt idx="9">
                  <c:v>192.49</c:v>
                </c:pt>
                <c:pt idx="10">
                  <c:v>300.64999999999998</c:v>
                </c:pt>
                <c:pt idx="11">
                  <c:v>303.69</c:v>
                </c:pt>
                <c:pt idx="12">
                  <c:v>206.32</c:v>
                </c:pt>
                <c:pt idx="13">
                  <c:v>194.61</c:v>
                </c:pt>
                <c:pt idx="14">
                  <c:v>250.31</c:v>
                </c:pt>
                <c:pt idx="15">
                  <c:v>267.07</c:v>
                </c:pt>
                <c:pt idx="16">
                  <c:v>311.07</c:v>
                </c:pt>
                <c:pt idx="17">
                  <c:v>320.98</c:v>
                </c:pt>
                <c:pt idx="18">
                  <c:v>272.77999999999997</c:v>
                </c:pt>
                <c:pt idx="19">
                  <c:v>271.04000000000002</c:v>
                </c:pt>
                <c:pt idx="20">
                  <c:v>263.74</c:v>
                </c:pt>
                <c:pt idx="21">
                  <c:v>268.62</c:v>
                </c:pt>
                <c:pt idx="22">
                  <c:v>205.31</c:v>
                </c:pt>
                <c:pt idx="23">
                  <c:v>190.86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774120"/>
        <c:axId val="309773728"/>
      </c:lineChart>
      <c:catAx>
        <c:axId val="309772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773336"/>
        <c:crosses val="autoZero"/>
        <c:auto val="1"/>
        <c:lblAlgn val="ctr"/>
        <c:lblOffset val="100"/>
        <c:noMultiLvlLbl val="0"/>
      </c:catAx>
      <c:valAx>
        <c:axId val="309773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772944"/>
        <c:crosses val="autoZero"/>
        <c:crossBetween val="between"/>
      </c:valAx>
      <c:valAx>
        <c:axId val="309773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774120"/>
        <c:crosses val="max"/>
        <c:crossBetween val="between"/>
      </c:valAx>
      <c:catAx>
        <c:axId val="309774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773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61.384999999999998</v>
      </c>
      <c r="C4" s="18">
        <v>37.278000000000006</v>
      </c>
      <c r="D4" s="18">
        <v>75.076000000000008</v>
      </c>
      <c r="E4" s="18">
        <v>35.146999999999991</v>
      </c>
      <c r="F4" s="18">
        <v>30.885999999999999</v>
      </c>
      <c r="G4" s="18">
        <v>28.245000000000001</v>
      </c>
      <c r="H4" s="18">
        <v>29.563000000000002</v>
      </c>
      <c r="I4" s="18">
        <v>28.727</v>
      </c>
      <c r="J4" s="18">
        <v>38.798000000000002</v>
      </c>
      <c r="K4" s="18">
        <v>41.441000000000003</v>
      </c>
      <c r="L4" s="18">
        <v>36.078000000000003</v>
      </c>
      <c r="M4" s="18">
        <v>34.33</v>
      </c>
      <c r="N4" s="18">
        <v>53.838000000000001</v>
      </c>
      <c r="O4" s="18">
        <v>36.78</v>
      </c>
      <c r="P4" s="18">
        <v>28.429000000000002</v>
      </c>
      <c r="Q4" s="18">
        <v>22.251999999999999</v>
      </c>
      <c r="R4" s="18">
        <v>25.125999999999998</v>
      </c>
      <c r="S4" s="18">
        <v>28.337000000000003</v>
      </c>
      <c r="T4" s="18">
        <v>26.996000000000002</v>
      </c>
      <c r="U4" s="18">
        <v>21.405999999999999</v>
      </c>
      <c r="V4" s="18">
        <v>12.440999999999999</v>
      </c>
      <c r="W4" s="18">
        <v>11.994000000000002</v>
      </c>
      <c r="X4" s="18">
        <v>10.257999999999999</v>
      </c>
      <c r="Y4" s="18">
        <v>9.3889999999999993</v>
      </c>
      <c r="Z4" s="19"/>
      <c r="AA4" s="20">
        <f>SUM(B4:Z4)</f>
        <v>764.19999999999982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194.84</v>
      </c>
      <c r="C7" s="28">
        <v>211.51</v>
      </c>
      <c r="D7" s="28">
        <v>197.95</v>
      </c>
      <c r="E7" s="28">
        <v>163.13</v>
      </c>
      <c r="F7" s="28">
        <v>160.88999999999999</v>
      </c>
      <c r="G7" s="28">
        <v>159.08000000000001</v>
      </c>
      <c r="H7" s="28">
        <v>187.18</v>
      </c>
      <c r="I7" s="28">
        <v>285.35000000000002</v>
      </c>
      <c r="J7" s="28">
        <v>240.87</v>
      </c>
      <c r="K7" s="28">
        <v>192.49</v>
      </c>
      <c r="L7" s="28">
        <v>300.64999999999998</v>
      </c>
      <c r="M7" s="28">
        <v>303.69</v>
      </c>
      <c r="N7" s="28">
        <v>206.32</v>
      </c>
      <c r="O7" s="28">
        <v>194.61</v>
      </c>
      <c r="P7" s="28">
        <v>250.31</v>
      </c>
      <c r="Q7" s="28">
        <v>267.07</v>
      </c>
      <c r="R7" s="28">
        <v>311.07</v>
      </c>
      <c r="S7" s="28">
        <v>320.98</v>
      </c>
      <c r="T7" s="28">
        <v>272.77999999999997</v>
      </c>
      <c r="U7" s="28">
        <v>271.04000000000002</v>
      </c>
      <c r="V7" s="28">
        <v>263.74</v>
      </c>
      <c r="W7" s="28">
        <v>268.62</v>
      </c>
      <c r="X7" s="28">
        <v>205.31</v>
      </c>
      <c r="Y7" s="28">
        <v>190.86</v>
      </c>
      <c r="Z7" s="29"/>
      <c r="AA7" s="30">
        <f>IF(SUM(B7:Z7)&lt;&gt;0,AVERAGEIF(B7:Z7,"&lt;&gt;"""),"")</f>
        <v>234.18083333333331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52.823</v>
      </c>
      <c r="C12" s="52">
        <v>17</v>
      </c>
      <c r="D12" s="52">
        <v>62.866</v>
      </c>
      <c r="E12" s="52">
        <v>3.2490000000000001</v>
      </c>
      <c r="F12" s="52">
        <v>3.2000000000000001E-2</v>
      </c>
      <c r="G12" s="52"/>
      <c r="H12" s="52"/>
      <c r="I12" s="52"/>
      <c r="J12" s="52"/>
      <c r="K12" s="52">
        <v>34.880000000000003</v>
      </c>
      <c r="L12" s="52"/>
      <c r="M12" s="52"/>
      <c r="N12" s="52">
        <v>47.061</v>
      </c>
      <c r="O12" s="52">
        <v>34.418999999999997</v>
      </c>
      <c r="P12" s="52">
        <v>25.198</v>
      </c>
      <c r="Q12" s="52">
        <v>15.666</v>
      </c>
      <c r="R12" s="52">
        <v>21</v>
      </c>
      <c r="S12" s="52">
        <v>22.232999999999997</v>
      </c>
      <c r="T12" s="52">
        <v>24.734000000000002</v>
      </c>
      <c r="U12" s="52">
        <v>19.513999999999999</v>
      </c>
      <c r="V12" s="52">
        <v>9.4390000000000001</v>
      </c>
      <c r="W12" s="52">
        <v>9.4510000000000005</v>
      </c>
      <c r="X12" s="52">
        <v>4.0220000000000002</v>
      </c>
      <c r="Y12" s="52"/>
      <c r="Z12" s="53"/>
      <c r="AA12" s="54">
        <f t="shared" si="0"/>
        <v>403.58700000000005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7.6790000000000003</v>
      </c>
      <c r="C14" s="57">
        <v>19.834</v>
      </c>
      <c r="D14" s="57">
        <v>11.429</v>
      </c>
      <c r="E14" s="57">
        <v>31.347000000000001</v>
      </c>
      <c r="F14" s="57">
        <v>29.984000000000002</v>
      </c>
      <c r="G14" s="57">
        <v>27.594000000000001</v>
      </c>
      <c r="H14" s="57">
        <v>28.246000000000002</v>
      </c>
      <c r="I14" s="57">
        <v>28.386000000000003</v>
      </c>
      <c r="J14" s="57">
        <v>38.091000000000001</v>
      </c>
      <c r="K14" s="57">
        <v>6.5609999999999999</v>
      </c>
      <c r="L14" s="57">
        <v>35.766000000000005</v>
      </c>
      <c r="M14" s="57">
        <v>34.33</v>
      </c>
      <c r="N14" s="57">
        <v>6.7769999999999992</v>
      </c>
      <c r="O14" s="57">
        <v>2.3609999999999998</v>
      </c>
      <c r="P14" s="57">
        <v>3.2309999999999999</v>
      </c>
      <c r="Q14" s="57">
        <v>5.8489999999999984</v>
      </c>
      <c r="R14" s="57">
        <v>3.3820000000000001</v>
      </c>
      <c r="S14" s="57">
        <v>5.35</v>
      </c>
      <c r="T14" s="57"/>
      <c r="U14" s="57"/>
      <c r="V14" s="57"/>
      <c r="W14" s="57"/>
      <c r="X14" s="57">
        <v>4.1100000000000003</v>
      </c>
      <c r="Y14" s="57">
        <v>7.32</v>
      </c>
      <c r="Z14" s="58"/>
      <c r="AA14" s="59">
        <f t="shared" si="0"/>
        <v>337.62700000000001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60.502000000000002</v>
      </c>
      <c r="C16" s="62">
        <f t="shared" ref="C16:Z16" si="1">IF(LEN(C$2)&gt;0,SUM(C10:C15),"")</f>
        <v>36.834000000000003</v>
      </c>
      <c r="D16" s="62">
        <f t="shared" si="1"/>
        <v>74.295000000000002</v>
      </c>
      <c r="E16" s="62">
        <f t="shared" si="1"/>
        <v>34.596000000000004</v>
      </c>
      <c r="F16" s="62">
        <f t="shared" si="1"/>
        <v>30.016000000000002</v>
      </c>
      <c r="G16" s="62">
        <f t="shared" si="1"/>
        <v>27.594000000000001</v>
      </c>
      <c r="H16" s="62">
        <f t="shared" si="1"/>
        <v>28.246000000000002</v>
      </c>
      <c r="I16" s="62">
        <f t="shared" si="1"/>
        <v>28.386000000000003</v>
      </c>
      <c r="J16" s="62">
        <f t="shared" si="1"/>
        <v>38.091000000000001</v>
      </c>
      <c r="K16" s="62">
        <f t="shared" si="1"/>
        <v>41.441000000000003</v>
      </c>
      <c r="L16" s="62">
        <f t="shared" si="1"/>
        <v>35.766000000000005</v>
      </c>
      <c r="M16" s="62">
        <f t="shared" si="1"/>
        <v>34.33</v>
      </c>
      <c r="N16" s="62">
        <f t="shared" si="1"/>
        <v>53.838000000000001</v>
      </c>
      <c r="O16" s="62">
        <f t="shared" si="1"/>
        <v>36.779999999999994</v>
      </c>
      <c r="P16" s="62">
        <f t="shared" si="1"/>
        <v>28.429000000000002</v>
      </c>
      <c r="Q16" s="62">
        <f t="shared" si="1"/>
        <v>21.515000000000001</v>
      </c>
      <c r="R16" s="62">
        <f t="shared" si="1"/>
        <v>24.382000000000001</v>
      </c>
      <c r="S16" s="62">
        <f t="shared" si="1"/>
        <v>27.582999999999998</v>
      </c>
      <c r="T16" s="62">
        <f t="shared" si="1"/>
        <v>24.734000000000002</v>
      </c>
      <c r="U16" s="62">
        <f t="shared" si="1"/>
        <v>19.513999999999999</v>
      </c>
      <c r="V16" s="62">
        <f t="shared" si="1"/>
        <v>9.4390000000000001</v>
      </c>
      <c r="W16" s="62">
        <f t="shared" si="1"/>
        <v>9.4510000000000005</v>
      </c>
      <c r="X16" s="62">
        <f t="shared" si="1"/>
        <v>8.1320000000000014</v>
      </c>
      <c r="Y16" s="62">
        <f t="shared" si="1"/>
        <v>7.32</v>
      </c>
      <c r="Z16" s="63" t="str">
        <f t="shared" si="1"/>
        <v/>
      </c>
      <c r="AA16" s="64">
        <f>SUM(AA10:AA15)</f>
        <v>741.21400000000006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0.88300000000000001</v>
      </c>
      <c r="C21" s="81">
        <v>0.44400000000000001</v>
      </c>
      <c r="D21" s="81">
        <v>0.78100000000000003</v>
      </c>
      <c r="E21" s="81">
        <v>0.55100000000000005</v>
      </c>
      <c r="F21" s="81">
        <v>0.87</v>
      </c>
      <c r="G21" s="81">
        <v>0.65100000000000002</v>
      </c>
      <c r="H21" s="81">
        <v>1.3170000000000002</v>
      </c>
      <c r="I21" s="81">
        <v>0.34099999999999997</v>
      </c>
      <c r="J21" s="81">
        <v>0.70700000000000007</v>
      </c>
      <c r="K21" s="81"/>
      <c r="L21" s="81">
        <v>0.312</v>
      </c>
      <c r="M21" s="81"/>
      <c r="N21" s="81"/>
      <c r="O21" s="81"/>
      <c r="P21" s="81"/>
      <c r="Q21" s="81">
        <v>0.73699999999999999</v>
      </c>
      <c r="R21" s="81">
        <v>0.74399999999999999</v>
      </c>
      <c r="S21" s="81">
        <v>0.754</v>
      </c>
      <c r="T21" s="81">
        <v>2.262</v>
      </c>
      <c r="U21" s="81">
        <v>1.8919999999999999</v>
      </c>
      <c r="V21" s="81">
        <v>3.0019999999999998</v>
      </c>
      <c r="W21" s="81">
        <v>2.5430000000000001</v>
      </c>
      <c r="X21" s="81">
        <v>2.1259999999999999</v>
      </c>
      <c r="Y21" s="81">
        <v>2.069</v>
      </c>
      <c r="Z21" s="78"/>
      <c r="AA21" s="79">
        <f t="shared" si="2"/>
        <v>22.986000000000001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0.88300000000000001</v>
      </c>
      <c r="C25" s="88">
        <f t="shared" ref="C25:Z25" si="3">IF(LEN(C$2)&gt;0,SUM(C19:C24),"")</f>
        <v>0.44400000000000001</v>
      </c>
      <c r="D25" s="88">
        <f t="shared" si="3"/>
        <v>0.78100000000000003</v>
      </c>
      <c r="E25" s="88">
        <f t="shared" si="3"/>
        <v>0.55100000000000005</v>
      </c>
      <c r="F25" s="88">
        <f t="shared" si="3"/>
        <v>0.87</v>
      </c>
      <c r="G25" s="88">
        <f t="shared" si="3"/>
        <v>0.65100000000000002</v>
      </c>
      <c r="H25" s="88">
        <f t="shared" si="3"/>
        <v>1.3170000000000002</v>
      </c>
      <c r="I25" s="88">
        <f t="shared" si="3"/>
        <v>0.34099999999999997</v>
      </c>
      <c r="J25" s="88">
        <f t="shared" si="3"/>
        <v>0.70700000000000007</v>
      </c>
      <c r="K25" s="88">
        <f t="shared" si="3"/>
        <v>0</v>
      </c>
      <c r="L25" s="88">
        <f t="shared" si="3"/>
        <v>0.312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0.73699999999999999</v>
      </c>
      <c r="R25" s="88">
        <f t="shared" si="3"/>
        <v>0.74399999999999999</v>
      </c>
      <c r="S25" s="88">
        <f t="shared" si="3"/>
        <v>0.754</v>
      </c>
      <c r="T25" s="88">
        <f t="shared" si="3"/>
        <v>2.262</v>
      </c>
      <c r="U25" s="88">
        <f t="shared" si="3"/>
        <v>1.8919999999999999</v>
      </c>
      <c r="V25" s="88">
        <f t="shared" si="3"/>
        <v>3.0019999999999998</v>
      </c>
      <c r="W25" s="88">
        <f t="shared" si="3"/>
        <v>2.5430000000000001</v>
      </c>
      <c r="X25" s="88">
        <f t="shared" si="3"/>
        <v>2.1259999999999999</v>
      </c>
      <c r="Y25" s="88">
        <f t="shared" si="3"/>
        <v>2.069</v>
      </c>
      <c r="Z25" s="89" t="str">
        <f t="shared" si="3"/>
        <v/>
      </c>
      <c r="AA25" s="90">
        <f>SUM(AA19:AA24)</f>
        <v>22.986000000000001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61.384999999999998</v>
      </c>
      <c r="C29" s="77">
        <v>37.277999999999999</v>
      </c>
      <c r="D29" s="77">
        <v>75.075999999999993</v>
      </c>
      <c r="E29" s="77">
        <v>35.146999999999998</v>
      </c>
      <c r="F29" s="77">
        <v>30.885999999999999</v>
      </c>
      <c r="G29" s="77">
        <v>28.245000000000001</v>
      </c>
      <c r="H29" s="77">
        <v>29.562999999999999</v>
      </c>
      <c r="I29" s="77">
        <v>28.727</v>
      </c>
      <c r="J29" s="77">
        <v>38.798000000000002</v>
      </c>
      <c r="K29" s="77">
        <v>41.441000000000003</v>
      </c>
      <c r="L29" s="77">
        <v>36.078000000000003</v>
      </c>
      <c r="M29" s="77">
        <v>34.33</v>
      </c>
      <c r="N29" s="77">
        <v>53.838000000000001</v>
      </c>
      <c r="O29" s="77">
        <v>36.78</v>
      </c>
      <c r="P29" s="77">
        <v>28.428999999999998</v>
      </c>
      <c r="Q29" s="77">
        <v>22.251999999999999</v>
      </c>
      <c r="R29" s="77">
        <v>25.126000000000001</v>
      </c>
      <c r="S29" s="77">
        <v>28.337</v>
      </c>
      <c r="T29" s="77">
        <v>26.995999999999999</v>
      </c>
      <c r="U29" s="77">
        <v>21.405999999999999</v>
      </c>
      <c r="V29" s="77">
        <v>12.441000000000001</v>
      </c>
      <c r="W29" s="77">
        <v>11.994</v>
      </c>
      <c r="X29" s="77">
        <v>10.257999999999999</v>
      </c>
      <c r="Y29" s="77">
        <v>9.3889999999999993</v>
      </c>
      <c r="Z29" s="78"/>
      <c r="AA29" s="79">
        <f>SUM(B29:Z29)</f>
        <v>764.19999999999982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61.384999999999998</v>
      </c>
      <c r="C31" s="62">
        <f t="shared" ref="C31:Z31" si="4">IF(LEN(C$2)&gt;0,SUM(C28:C30),"")</f>
        <v>37.277999999999999</v>
      </c>
      <c r="D31" s="62">
        <f t="shared" si="4"/>
        <v>75.075999999999993</v>
      </c>
      <c r="E31" s="62">
        <f t="shared" si="4"/>
        <v>35.146999999999998</v>
      </c>
      <c r="F31" s="62">
        <f t="shared" si="4"/>
        <v>30.885999999999999</v>
      </c>
      <c r="G31" s="62">
        <f t="shared" si="4"/>
        <v>28.245000000000001</v>
      </c>
      <c r="H31" s="62">
        <f t="shared" si="4"/>
        <v>29.562999999999999</v>
      </c>
      <c r="I31" s="62">
        <f t="shared" si="4"/>
        <v>28.727</v>
      </c>
      <c r="J31" s="62">
        <f t="shared" si="4"/>
        <v>38.798000000000002</v>
      </c>
      <c r="K31" s="62">
        <f t="shared" si="4"/>
        <v>41.441000000000003</v>
      </c>
      <c r="L31" s="62">
        <f t="shared" si="4"/>
        <v>36.078000000000003</v>
      </c>
      <c r="M31" s="62">
        <f t="shared" si="4"/>
        <v>34.33</v>
      </c>
      <c r="N31" s="62">
        <f t="shared" si="4"/>
        <v>53.838000000000001</v>
      </c>
      <c r="O31" s="62">
        <f t="shared" si="4"/>
        <v>36.78</v>
      </c>
      <c r="P31" s="62">
        <f t="shared" si="4"/>
        <v>28.428999999999998</v>
      </c>
      <c r="Q31" s="62">
        <f t="shared" si="4"/>
        <v>22.251999999999999</v>
      </c>
      <c r="R31" s="62">
        <f t="shared" si="4"/>
        <v>25.126000000000001</v>
      </c>
      <c r="S31" s="62">
        <f t="shared" si="4"/>
        <v>28.337</v>
      </c>
      <c r="T31" s="62">
        <f t="shared" si="4"/>
        <v>26.995999999999999</v>
      </c>
      <c r="U31" s="62">
        <f t="shared" si="4"/>
        <v>21.405999999999999</v>
      </c>
      <c r="V31" s="62">
        <f t="shared" si="4"/>
        <v>12.441000000000001</v>
      </c>
      <c r="W31" s="62">
        <f t="shared" si="4"/>
        <v>11.994</v>
      </c>
      <c r="X31" s="62">
        <f t="shared" si="4"/>
        <v>10.257999999999999</v>
      </c>
      <c r="Y31" s="62">
        <f t="shared" si="4"/>
        <v>9.3889999999999993</v>
      </c>
      <c r="Z31" s="63" t="str">
        <f t="shared" si="4"/>
        <v/>
      </c>
      <c r="AA31" s="64">
        <f>SUM(AA28:AA30)</f>
        <v>764.19999999999982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61.385000000000005</v>
      </c>
      <c r="C51" s="88">
        <f t="shared" si="10"/>
        <v>37.278000000000006</v>
      </c>
      <c r="D51" s="88">
        <f t="shared" si="10"/>
        <v>75.076000000000008</v>
      </c>
      <c r="E51" s="88">
        <f t="shared" si="10"/>
        <v>35.147000000000006</v>
      </c>
      <c r="F51" s="88">
        <f t="shared" si="10"/>
        <v>30.886000000000003</v>
      </c>
      <c r="G51" s="88">
        <f t="shared" si="10"/>
        <v>28.245000000000001</v>
      </c>
      <c r="H51" s="88">
        <f t="shared" si="10"/>
        <v>29.563000000000002</v>
      </c>
      <c r="I51" s="88">
        <f t="shared" si="10"/>
        <v>28.727000000000004</v>
      </c>
      <c r="J51" s="88">
        <f t="shared" si="10"/>
        <v>38.798000000000002</v>
      </c>
      <c r="K51" s="88">
        <f t="shared" si="10"/>
        <v>41.441000000000003</v>
      </c>
      <c r="L51" s="88">
        <f t="shared" si="10"/>
        <v>36.078000000000003</v>
      </c>
      <c r="M51" s="88">
        <f t="shared" si="10"/>
        <v>34.33</v>
      </c>
      <c r="N51" s="88">
        <f t="shared" si="10"/>
        <v>53.838000000000001</v>
      </c>
      <c r="O51" s="88">
        <f t="shared" si="10"/>
        <v>36.779999999999994</v>
      </c>
      <c r="P51" s="88">
        <f t="shared" si="10"/>
        <v>28.429000000000002</v>
      </c>
      <c r="Q51" s="88">
        <f t="shared" si="10"/>
        <v>22.251999999999999</v>
      </c>
      <c r="R51" s="88">
        <f t="shared" si="10"/>
        <v>25.126000000000001</v>
      </c>
      <c r="S51" s="88">
        <f t="shared" si="10"/>
        <v>28.337</v>
      </c>
      <c r="T51" s="88">
        <f t="shared" si="10"/>
        <v>26.996000000000002</v>
      </c>
      <c r="U51" s="88">
        <f t="shared" si="10"/>
        <v>21.405999999999999</v>
      </c>
      <c r="V51" s="88">
        <f t="shared" si="10"/>
        <v>12.440999999999999</v>
      </c>
      <c r="W51" s="88">
        <f t="shared" si="10"/>
        <v>11.994</v>
      </c>
      <c r="X51" s="88">
        <f t="shared" si="10"/>
        <v>10.258000000000001</v>
      </c>
      <c r="Y51" s="88">
        <f t="shared" si="10"/>
        <v>9.3889999999999993</v>
      </c>
      <c r="Z51" s="89" t="str">
        <f t="shared" si="10"/>
        <v/>
      </c>
      <c r="AA51" s="105">
        <f>SUM(B51:Z51)</f>
        <v>764.19999999999993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61.384999999999998</v>
      </c>
      <c r="C4" s="18">
        <v>37.277999999999999</v>
      </c>
      <c r="D4" s="18">
        <v>75.075999999999993</v>
      </c>
      <c r="E4" s="18">
        <v>35.146999999999998</v>
      </c>
      <c r="F4" s="18">
        <v>30.885999999999996</v>
      </c>
      <c r="G4" s="18">
        <v>28.245000000000005</v>
      </c>
      <c r="H4" s="18">
        <v>29.562999999999999</v>
      </c>
      <c r="I4" s="18">
        <v>28.727</v>
      </c>
      <c r="J4" s="18">
        <v>38.798000000000002</v>
      </c>
      <c r="K4" s="18">
        <v>41.440999999999995</v>
      </c>
      <c r="L4" s="18">
        <v>36.078000000000003</v>
      </c>
      <c r="M4" s="18">
        <v>34.33</v>
      </c>
      <c r="N4" s="18">
        <v>53.838000000000001</v>
      </c>
      <c r="O4" s="18">
        <v>36.78</v>
      </c>
      <c r="P4" s="18">
        <v>28.428999999999998</v>
      </c>
      <c r="Q4" s="18">
        <v>22.252000000000002</v>
      </c>
      <c r="R4" s="18">
        <v>25.125999999999998</v>
      </c>
      <c r="S4" s="18">
        <v>28.337</v>
      </c>
      <c r="T4" s="18">
        <v>26.995999999999999</v>
      </c>
      <c r="U4" s="18">
        <v>21.405999999999999</v>
      </c>
      <c r="V4" s="18">
        <v>12.440999999999999</v>
      </c>
      <c r="W4" s="18">
        <v>11.994</v>
      </c>
      <c r="X4" s="18">
        <v>10.258000000000001</v>
      </c>
      <c r="Y4" s="18">
        <v>9.3890000000000011</v>
      </c>
      <c r="Z4" s="19"/>
      <c r="AA4" s="20">
        <f>SUM(B4:Z4)</f>
        <v>764.19999999999982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194.84</v>
      </c>
      <c r="C7" s="28">
        <v>211.51</v>
      </c>
      <c r="D7" s="28">
        <v>197.95</v>
      </c>
      <c r="E7" s="28">
        <v>163.13</v>
      </c>
      <c r="F7" s="28">
        <v>160.88999999999999</v>
      </c>
      <c r="G7" s="28">
        <v>159.08000000000001</v>
      </c>
      <c r="H7" s="28">
        <v>187.18</v>
      </c>
      <c r="I7" s="28">
        <v>285.35000000000002</v>
      </c>
      <c r="J7" s="28">
        <v>240.87</v>
      </c>
      <c r="K7" s="28">
        <v>192.49</v>
      </c>
      <c r="L7" s="28">
        <v>300.64999999999998</v>
      </c>
      <c r="M7" s="28">
        <v>303.69</v>
      </c>
      <c r="N7" s="28">
        <v>206.32</v>
      </c>
      <c r="O7" s="28">
        <v>194.61</v>
      </c>
      <c r="P7" s="28">
        <v>250.31</v>
      </c>
      <c r="Q7" s="28">
        <v>267.07</v>
      </c>
      <c r="R7" s="28">
        <v>311.07</v>
      </c>
      <c r="S7" s="28">
        <v>320.98</v>
      </c>
      <c r="T7" s="28">
        <v>272.77999999999997</v>
      </c>
      <c r="U7" s="28">
        <v>271.04000000000002</v>
      </c>
      <c r="V7" s="28">
        <v>263.74</v>
      </c>
      <c r="W7" s="28">
        <v>268.62</v>
      </c>
      <c r="X7" s="28">
        <v>205.31</v>
      </c>
      <c r="Y7" s="28">
        <v>190.86</v>
      </c>
      <c r="Z7" s="29"/>
      <c r="AA7" s="30">
        <f>IF(SUM(B7:Z7)&lt;&gt;0,AVERAGEIF(B7:Z7,"&lt;&gt;"""),"")</f>
        <v>234.18083333333331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58.247999999999998</v>
      </c>
      <c r="C14" s="57">
        <v>32.317999999999998</v>
      </c>
      <c r="D14" s="57">
        <v>70.045000000000002</v>
      </c>
      <c r="E14" s="57">
        <v>30.12</v>
      </c>
      <c r="F14" s="57">
        <v>25.861999999999998</v>
      </c>
      <c r="G14" s="57">
        <v>25.841000000000001</v>
      </c>
      <c r="H14" s="57">
        <v>26.427999999999997</v>
      </c>
      <c r="I14" s="57">
        <v>25.175000000000001</v>
      </c>
      <c r="J14" s="57">
        <v>34.093000000000004</v>
      </c>
      <c r="K14" s="57">
        <v>33.111999999999995</v>
      </c>
      <c r="L14" s="57">
        <v>27.805</v>
      </c>
      <c r="M14" s="57">
        <v>26.204999999999998</v>
      </c>
      <c r="N14" s="57">
        <v>43.245000000000005</v>
      </c>
      <c r="O14" s="57">
        <v>28.096</v>
      </c>
      <c r="P14" s="57">
        <v>21.84</v>
      </c>
      <c r="Q14" s="57">
        <v>16.042000000000002</v>
      </c>
      <c r="R14" s="57">
        <v>18.930999999999997</v>
      </c>
      <c r="S14" s="57">
        <v>22.135999999999999</v>
      </c>
      <c r="T14" s="57">
        <v>20.797999999999998</v>
      </c>
      <c r="U14" s="57">
        <v>15.204999999999998</v>
      </c>
      <c r="V14" s="57">
        <v>6.2439999999999998</v>
      </c>
      <c r="W14" s="57">
        <v>5.7930000000000001</v>
      </c>
      <c r="X14" s="57">
        <v>4.0690000000000008</v>
      </c>
      <c r="Y14" s="57">
        <v>3.1880000000000002</v>
      </c>
      <c r="Z14" s="58"/>
      <c r="AA14" s="59">
        <f t="shared" si="0"/>
        <v>620.83899999999994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58.247999999999998</v>
      </c>
      <c r="C16" s="62">
        <f t="shared" ref="C16:Z16" si="1">IF(LEN(C$2)&gt;0,SUM(C10:C15),"")</f>
        <v>32.317999999999998</v>
      </c>
      <c r="D16" s="62">
        <f t="shared" si="1"/>
        <v>70.045000000000002</v>
      </c>
      <c r="E16" s="62">
        <f t="shared" si="1"/>
        <v>30.12</v>
      </c>
      <c r="F16" s="62">
        <f t="shared" si="1"/>
        <v>25.861999999999998</v>
      </c>
      <c r="G16" s="62">
        <f t="shared" si="1"/>
        <v>25.841000000000001</v>
      </c>
      <c r="H16" s="62">
        <f t="shared" si="1"/>
        <v>26.427999999999997</v>
      </c>
      <c r="I16" s="62">
        <f t="shared" si="1"/>
        <v>25.175000000000001</v>
      </c>
      <c r="J16" s="62">
        <f t="shared" si="1"/>
        <v>34.093000000000004</v>
      </c>
      <c r="K16" s="62">
        <f t="shared" si="1"/>
        <v>33.111999999999995</v>
      </c>
      <c r="L16" s="62">
        <f t="shared" si="1"/>
        <v>27.805</v>
      </c>
      <c r="M16" s="62">
        <f t="shared" si="1"/>
        <v>26.204999999999998</v>
      </c>
      <c r="N16" s="62">
        <f t="shared" si="1"/>
        <v>43.245000000000005</v>
      </c>
      <c r="O16" s="62">
        <f t="shared" si="1"/>
        <v>28.096</v>
      </c>
      <c r="P16" s="62">
        <f t="shared" si="1"/>
        <v>21.84</v>
      </c>
      <c r="Q16" s="62">
        <f t="shared" si="1"/>
        <v>16.042000000000002</v>
      </c>
      <c r="R16" s="62">
        <f t="shared" si="1"/>
        <v>18.930999999999997</v>
      </c>
      <c r="S16" s="62">
        <f t="shared" si="1"/>
        <v>22.135999999999999</v>
      </c>
      <c r="T16" s="62">
        <f t="shared" si="1"/>
        <v>20.797999999999998</v>
      </c>
      <c r="U16" s="62">
        <f t="shared" si="1"/>
        <v>15.204999999999998</v>
      </c>
      <c r="V16" s="62">
        <f t="shared" si="1"/>
        <v>6.2439999999999998</v>
      </c>
      <c r="W16" s="62">
        <f t="shared" si="1"/>
        <v>5.7930000000000001</v>
      </c>
      <c r="X16" s="62">
        <f t="shared" si="1"/>
        <v>4.0690000000000008</v>
      </c>
      <c r="Y16" s="62">
        <f t="shared" si="1"/>
        <v>3.1880000000000002</v>
      </c>
      <c r="Z16" s="63" t="str">
        <f t="shared" si="1"/>
        <v/>
      </c>
      <c r="AA16" s="64">
        <f>SUM(AA10:AA15)</f>
        <v>620.83899999999994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1.9</v>
      </c>
      <c r="E19" s="72">
        <v>1.9</v>
      </c>
      <c r="F19" s="72">
        <v>1.9</v>
      </c>
      <c r="G19" s="72">
        <v>1.1000000000000001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8.2999999999999989</v>
      </c>
    </row>
    <row r="20" spans="1:27" ht="24.95" customHeight="1" x14ac:dyDescent="0.2">
      <c r="A20" s="75" t="s">
        <v>15</v>
      </c>
      <c r="B20" s="76">
        <v>3</v>
      </c>
      <c r="C20" s="77">
        <v>3</v>
      </c>
      <c r="D20" s="77">
        <v>3</v>
      </c>
      <c r="E20" s="77">
        <v>3</v>
      </c>
      <c r="F20" s="77">
        <v>3</v>
      </c>
      <c r="G20" s="77">
        <v>1.181</v>
      </c>
      <c r="H20" s="77">
        <v>3</v>
      </c>
      <c r="I20" s="77">
        <v>3</v>
      </c>
      <c r="J20" s="77">
        <v>3</v>
      </c>
      <c r="K20" s="77">
        <v>3</v>
      </c>
      <c r="L20" s="77">
        <v>3</v>
      </c>
      <c r="M20" s="77">
        <v>3</v>
      </c>
      <c r="N20" s="77">
        <v>3</v>
      </c>
      <c r="O20" s="77">
        <v>3</v>
      </c>
      <c r="P20" s="77">
        <v>3</v>
      </c>
      <c r="Q20" s="77">
        <v>3</v>
      </c>
      <c r="R20" s="77">
        <v>3</v>
      </c>
      <c r="S20" s="77">
        <v>3</v>
      </c>
      <c r="T20" s="77">
        <v>3</v>
      </c>
      <c r="U20" s="77">
        <v>3</v>
      </c>
      <c r="V20" s="77">
        <v>3</v>
      </c>
      <c r="W20" s="77">
        <v>3</v>
      </c>
      <c r="X20" s="77">
        <v>3</v>
      </c>
      <c r="Y20" s="77">
        <v>3</v>
      </c>
      <c r="Z20" s="78"/>
      <c r="AA20" s="79">
        <f t="shared" si="2"/>
        <v>70.180999999999997</v>
      </c>
    </row>
    <row r="21" spans="1:27" ht="24.95" customHeight="1" x14ac:dyDescent="0.2">
      <c r="A21" s="75" t="s">
        <v>16</v>
      </c>
      <c r="B21" s="80">
        <v>0.13700000000000001</v>
      </c>
      <c r="C21" s="81">
        <v>0.46</v>
      </c>
      <c r="D21" s="81">
        <v>0.13100000000000001</v>
      </c>
      <c r="E21" s="81">
        <v>0.127</v>
      </c>
      <c r="F21" s="81">
        <v>0.124</v>
      </c>
      <c r="G21" s="81">
        <v>0.123</v>
      </c>
      <c r="H21" s="81">
        <v>0.13500000000000001</v>
      </c>
      <c r="I21" s="81">
        <v>0.55200000000000005</v>
      </c>
      <c r="J21" s="81">
        <v>1.7050000000000001</v>
      </c>
      <c r="K21" s="81">
        <v>5.3289999999999997</v>
      </c>
      <c r="L21" s="81">
        <v>5.2729999999999997</v>
      </c>
      <c r="M21" s="81">
        <v>5.125</v>
      </c>
      <c r="N21" s="81">
        <v>7.593</v>
      </c>
      <c r="O21" s="81">
        <v>5.6840000000000002</v>
      </c>
      <c r="P21" s="81">
        <v>3.589</v>
      </c>
      <c r="Q21" s="81">
        <v>3.21</v>
      </c>
      <c r="R21" s="81">
        <v>3.1949999999999998</v>
      </c>
      <c r="S21" s="81">
        <v>3.2010000000000001</v>
      </c>
      <c r="T21" s="81">
        <v>3.198</v>
      </c>
      <c r="U21" s="81">
        <v>3.2010000000000001</v>
      </c>
      <c r="V21" s="81">
        <v>3.1970000000000001</v>
      </c>
      <c r="W21" s="81">
        <v>3.2010000000000001</v>
      </c>
      <c r="X21" s="81">
        <v>3.1890000000000001</v>
      </c>
      <c r="Y21" s="81">
        <v>3.2010000000000001</v>
      </c>
      <c r="Z21" s="78"/>
      <c r="AA21" s="79">
        <f t="shared" si="2"/>
        <v>64.88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3.137</v>
      </c>
      <c r="C25" s="88">
        <f t="shared" si="3"/>
        <v>4.96</v>
      </c>
      <c r="D25" s="88">
        <f t="shared" si="3"/>
        <v>5.0310000000000006</v>
      </c>
      <c r="E25" s="88">
        <f t="shared" si="3"/>
        <v>5.0270000000000001</v>
      </c>
      <c r="F25" s="88">
        <f t="shared" si="3"/>
        <v>5.024</v>
      </c>
      <c r="G25" s="88">
        <f t="shared" si="3"/>
        <v>2.4039999999999999</v>
      </c>
      <c r="H25" s="88">
        <f t="shared" si="3"/>
        <v>3.1349999999999998</v>
      </c>
      <c r="I25" s="88">
        <f t="shared" si="3"/>
        <v>3.552</v>
      </c>
      <c r="J25" s="88">
        <f t="shared" si="3"/>
        <v>4.7050000000000001</v>
      </c>
      <c r="K25" s="88">
        <f t="shared" si="3"/>
        <v>8.3290000000000006</v>
      </c>
      <c r="L25" s="88">
        <f t="shared" si="3"/>
        <v>8.2729999999999997</v>
      </c>
      <c r="M25" s="88">
        <f t="shared" si="3"/>
        <v>8.125</v>
      </c>
      <c r="N25" s="88">
        <f t="shared" si="3"/>
        <v>10.593</v>
      </c>
      <c r="O25" s="88">
        <f t="shared" si="3"/>
        <v>8.6840000000000011</v>
      </c>
      <c r="P25" s="88">
        <f t="shared" si="3"/>
        <v>6.5890000000000004</v>
      </c>
      <c r="Q25" s="88">
        <f t="shared" si="3"/>
        <v>6.21</v>
      </c>
      <c r="R25" s="88">
        <f t="shared" si="3"/>
        <v>6.1950000000000003</v>
      </c>
      <c r="S25" s="88">
        <f t="shared" si="3"/>
        <v>6.2010000000000005</v>
      </c>
      <c r="T25" s="88">
        <f t="shared" si="3"/>
        <v>6.1980000000000004</v>
      </c>
      <c r="U25" s="88">
        <f t="shared" si="3"/>
        <v>6.2010000000000005</v>
      </c>
      <c r="V25" s="88">
        <f t="shared" si="3"/>
        <v>6.1970000000000001</v>
      </c>
      <c r="W25" s="88">
        <f t="shared" si="3"/>
        <v>6.2010000000000005</v>
      </c>
      <c r="X25" s="88">
        <f t="shared" si="3"/>
        <v>6.1890000000000001</v>
      </c>
      <c r="Y25" s="88">
        <f t="shared" si="3"/>
        <v>6.2010000000000005</v>
      </c>
      <c r="Z25" s="89">
        <f t="shared" si="3"/>
        <v>0</v>
      </c>
      <c r="AA25" s="90">
        <f t="shared" si="3"/>
        <v>143.36099999999999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61.384999999999998</v>
      </c>
      <c r="C29" s="77">
        <v>37.277999999999999</v>
      </c>
      <c r="D29" s="77">
        <v>75.075999999999993</v>
      </c>
      <c r="E29" s="77">
        <v>35.146999999999998</v>
      </c>
      <c r="F29" s="77">
        <v>30.885999999999999</v>
      </c>
      <c r="G29" s="77">
        <v>28.245000000000001</v>
      </c>
      <c r="H29" s="77">
        <v>29.562999999999999</v>
      </c>
      <c r="I29" s="77">
        <v>28.727</v>
      </c>
      <c r="J29" s="77">
        <v>38.798000000000002</v>
      </c>
      <c r="K29" s="77">
        <v>41.441000000000003</v>
      </c>
      <c r="L29" s="77">
        <v>36.078000000000003</v>
      </c>
      <c r="M29" s="77">
        <v>34.33</v>
      </c>
      <c r="N29" s="77">
        <v>53.838000000000001</v>
      </c>
      <c r="O29" s="77">
        <v>36.78</v>
      </c>
      <c r="P29" s="77">
        <v>28.428999999999998</v>
      </c>
      <c r="Q29" s="77">
        <v>22.251999999999999</v>
      </c>
      <c r="R29" s="77">
        <v>25.126000000000001</v>
      </c>
      <c r="S29" s="77">
        <v>28.337</v>
      </c>
      <c r="T29" s="77">
        <v>26.995999999999999</v>
      </c>
      <c r="U29" s="77">
        <v>21.405999999999999</v>
      </c>
      <c r="V29" s="77">
        <v>12.441000000000001</v>
      </c>
      <c r="W29" s="77">
        <v>11.994</v>
      </c>
      <c r="X29" s="77">
        <v>10.257999999999999</v>
      </c>
      <c r="Y29" s="77">
        <v>9.3889999999999993</v>
      </c>
      <c r="Z29" s="78"/>
      <c r="AA29" s="79">
        <f>SUM(B29:Z29)</f>
        <v>764.19999999999982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61.384999999999998</v>
      </c>
      <c r="C31" s="62">
        <f t="shared" si="4"/>
        <v>37.277999999999999</v>
      </c>
      <c r="D31" s="62">
        <f t="shared" si="4"/>
        <v>75.075999999999993</v>
      </c>
      <c r="E31" s="62">
        <f t="shared" si="4"/>
        <v>35.146999999999998</v>
      </c>
      <c r="F31" s="62">
        <f t="shared" si="4"/>
        <v>30.885999999999999</v>
      </c>
      <c r="G31" s="62">
        <f t="shared" si="4"/>
        <v>28.245000000000001</v>
      </c>
      <c r="H31" s="62">
        <f t="shared" si="4"/>
        <v>29.562999999999999</v>
      </c>
      <c r="I31" s="62">
        <f t="shared" si="4"/>
        <v>28.727</v>
      </c>
      <c r="J31" s="62">
        <f t="shared" si="4"/>
        <v>38.798000000000002</v>
      </c>
      <c r="K31" s="62">
        <f t="shared" si="4"/>
        <v>41.441000000000003</v>
      </c>
      <c r="L31" s="62">
        <f t="shared" si="4"/>
        <v>36.078000000000003</v>
      </c>
      <c r="M31" s="62">
        <f t="shared" si="4"/>
        <v>34.33</v>
      </c>
      <c r="N31" s="62">
        <f t="shared" si="4"/>
        <v>53.838000000000001</v>
      </c>
      <c r="O31" s="62">
        <f t="shared" si="4"/>
        <v>36.78</v>
      </c>
      <c r="P31" s="62">
        <f t="shared" si="4"/>
        <v>28.428999999999998</v>
      </c>
      <c r="Q31" s="62">
        <f t="shared" si="4"/>
        <v>22.251999999999999</v>
      </c>
      <c r="R31" s="62">
        <f t="shared" si="4"/>
        <v>25.126000000000001</v>
      </c>
      <c r="S31" s="62">
        <f t="shared" si="4"/>
        <v>28.337</v>
      </c>
      <c r="T31" s="62">
        <f t="shared" si="4"/>
        <v>26.995999999999999</v>
      </c>
      <c r="U31" s="62">
        <f t="shared" si="4"/>
        <v>21.405999999999999</v>
      </c>
      <c r="V31" s="62">
        <f t="shared" si="4"/>
        <v>12.441000000000001</v>
      </c>
      <c r="W31" s="62">
        <f t="shared" si="4"/>
        <v>11.994</v>
      </c>
      <c r="X31" s="62">
        <f t="shared" si="4"/>
        <v>10.257999999999999</v>
      </c>
      <c r="Y31" s="62">
        <f t="shared" si="4"/>
        <v>9.3889999999999993</v>
      </c>
      <c r="Z31" s="63">
        <f t="shared" si="4"/>
        <v>0</v>
      </c>
      <c r="AA31" s="64">
        <f t="shared" si="4"/>
        <v>764.19999999999982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61.384999999999998</v>
      </c>
      <c r="C51" s="88">
        <f t="shared" si="10"/>
        <v>37.277999999999999</v>
      </c>
      <c r="D51" s="88">
        <f t="shared" si="10"/>
        <v>75.076000000000008</v>
      </c>
      <c r="E51" s="88">
        <f t="shared" si="10"/>
        <v>35.146999999999998</v>
      </c>
      <c r="F51" s="88">
        <f t="shared" si="10"/>
        <v>30.885999999999999</v>
      </c>
      <c r="G51" s="88">
        <f t="shared" si="10"/>
        <v>28.245000000000001</v>
      </c>
      <c r="H51" s="88">
        <f t="shared" si="10"/>
        <v>29.562999999999995</v>
      </c>
      <c r="I51" s="88">
        <f t="shared" si="10"/>
        <v>28.727</v>
      </c>
      <c r="J51" s="88">
        <f t="shared" si="10"/>
        <v>38.798000000000002</v>
      </c>
      <c r="K51" s="88">
        <f t="shared" si="10"/>
        <v>41.440999999999995</v>
      </c>
      <c r="L51" s="88">
        <f t="shared" si="10"/>
        <v>36.078000000000003</v>
      </c>
      <c r="M51" s="88">
        <f t="shared" si="10"/>
        <v>34.33</v>
      </c>
      <c r="N51" s="88">
        <f t="shared" si="10"/>
        <v>53.838000000000008</v>
      </c>
      <c r="O51" s="88">
        <f t="shared" si="10"/>
        <v>36.78</v>
      </c>
      <c r="P51" s="88">
        <f t="shared" si="10"/>
        <v>28.429000000000002</v>
      </c>
      <c r="Q51" s="88">
        <f t="shared" si="10"/>
        <v>22.252000000000002</v>
      </c>
      <c r="R51" s="88">
        <f t="shared" si="10"/>
        <v>25.125999999999998</v>
      </c>
      <c r="S51" s="88">
        <f t="shared" si="10"/>
        <v>28.337</v>
      </c>
      <c r="T51" s="88">
        <f t="shared" si="10"/>
        <v>26.995999999999999</v>
      </c>
      <c r="U51" s="88">
        <f t="shared" si="10"/>
        <v>21.405999999999999</v>
      </c>
      <c r="V51" s="88">
        <f t="shared" si="10"/>
        <v>12.440999999999999</v>
      </c>
      <c r="W51" s="88">
        <f t="shared" si="10"/>
        <v>11.994</v>
      </c>
      <c r="X51" s="88">
        <f t="shared" si="10"/>
        <v>10.258000000000001</v>
      </c>
      <c r="Y51" s="88">
        <f t="shared" si="10"/>
        <v>9.3890000000000011</v>
      </c>
      <c r="Z51" s="89">
        <f t="shared" si="10"/>
        <v>0</v>
      </c>
      <c r="AA51" s="105">
        <f>SUM(B51:Z51)</f>
        <v>764.19999999999982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194.84</v>
      </c>
      <c r="C7" s="118">
        <v>211.51</v>
      </c>
      <c r="D7" s="118">
        <v>197.95</v>
      </c>
      <c r="E7" s="118">
        <v>163.13</v>
      </c>
      <c r="F7" s="118">
        <v>160.88999999999999</v>
      </c>
      <c r="G7" s="118">
        <v>159.08000000000001</v>
      </c>
      <c r="H7" s="118">
        <v>187.18</v>
      </c>
      <c r="I7" s="118">
        <v>285.35000000000002</v>
      </c>
      <c r="J7" s="118">
        <v>240.87</v>
      </c>
      <c r="K7" s="118">
        <v>192.49</v>
      </c>
      <c r="L7" s="118">
        <v>300.64999999999998</v>
      </c>
      <c r="M7" s="118">
        <v>303.69</v>
      </c>
      <c r="N7" s="118">
        <v>206.32</v>
      </c>
      <c r="O7" s="118">
        <v>194.61</v>
      </c>
      <c r="P7" s="118">
        <v>250.31</v>
      </c>
      <c r="Q7" s="118">
        <v>267.07</v>
      </c>
      <c r="R7" s="118">
        <v>311.07</v>
      </c>
      <c r="S7" s="118">
        <v>320.98</v>
      </c>
      <c r="T7" s="118">
        <v>272.77999999999997</v>
      </c>
      <c r="U7" s="118">
        <v>271.04000000000002</v>
      </c>
      <c r="V7" s="118">
        <v>263.74</v>
      </c>
      <c r="W7" s="118">
        <v>268.62</v>
      </c>
      <c r="X7" s="118">
        <v>205.31</v>
      </c>
      <c r="Y7" s="118">
        <v>190.86</v>
      </c>
      <c r="Z7" s="119"/>
      <c r="AA7" s="120">
        <f>IF(SUM(B7:Z7)&lt;&gt;0,AVERAGEIF(B7:Z7,"&lt;&gt;"""),"")</f>
        <v>234.18083333333331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2021-12-18T21:27:54Z</dcterms:created>
  <dcterms:modified xsi:type="dcterms:W3CDTF">2021-12-18T21:27:55Z</dcterms:modified>
</cp:coreProperties>
</file>