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<sst xmlns="http://schemas.openxmlformats.org/spreadsheetml/2006/main" count="117" uniqueCount="53">
  <si>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17/12/2021 23:18:07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</si>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</sst>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">
                  <c:v>2.3639999999999999</c:v>
                </c:pt>
                <c:pt idx="3">
                  <c:v>2.3639999999999999</c:v>
                </c:pt>
                <c:pt idx="4">
                  <c:v>1.76</c:v>
                </c:pt>
                <c:pt idx="17">
                  <c:v>16.433</c:v>
                </c:pt>
                <c:pt idx="18">
                  <c:v>13.4</c:v>
                </c:pt>
                <c:pt idx="19">
                  <c:v>4.0970000000000004</c:v>
                </c:pt>
                <c:pt idx="20">
                  <c:v>2.3639999999999999</c:v>
                </c:pt>
                <c:pt idx="21">
                  <c:v>4.9459999999999997</c:v>
                </c:pt>
                <c:pt idx="22">
                  <c:v>5.0730000000000004</c:v>
                </c:pt>
                <c:pt idx="23">
                  <c:v>0.216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44.2</c:v>
                </c:pt>
                <c:pt idx="11">
                  <c:v>52.2</c:v>
                </c:pt>
                <c:pt idx="12">
                  <c:v>44.7</c:v>
                </c:pt>
                <c:pt idx="13">
                  <c:v>24</c:v>
                </c:pt>
                <c:pt idx="14">
                  <c:v>46.9</c:v>
                </c:pt>
                <c:pt idx="15">
                  <c:v>24</c:v>
                </c:pt>
                <c:pt idx="16">
                  <c:v>28.4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3.7979999999999996</c:v>
                </c:pt>
                <c:pt idx="1">
                  <c:v>2.1059999999999999</c:v>
                </c:pt>
                <c:pt idx="2">
                  <c:v>7.35</c:v>
                </c:pt>
                <c:pt idx="3">
                  <c:v>5.5430000000000001</c:v>
                </c:pt>
                <c:pt idx="4">
                  <c:v>0.59699999999999998</c:v>
                </c:pt>
                <c:pt idx="5">
                  <c:v>7.871999999999999</c:v>
                </c:pt>
                <c:pt idx="6">
                  <c:v>5.7009999999999996</c:v>
                </c:pt>
                <c:pt idx="7">
                  <c:v>4.6619999999999999</c:v>
                </c:pt>
                <c:pt idx="8">
                  <c:v>30.812000000000001</c:v>
                </c:pt>
                <c:pt idx="9">
                  <c:v>44.265000000000001</c:v>
                </c:pt>
                <c:pt idx="17">
                  <c:v>0.156</c:v>
                </c:pt>
                <c:pt idx="18">
                  <c:v>0.63100000000000001</c:v>
                </c:pt>
                <c:pt idx="20">
                  <c:v>1.613</c:v>
                </c:pt>
                <c:pt idx="22">
                  <c:v>0.23300000000000001</c:v>
                </c:pt>
                <c:pt idx="23">
                  <c:v>1.395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376248"/>
        <c:axId val="331376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6.6970000000000001</c:v>
                </c:pt>
                <c:pt idx="1">
                  <c:v>5.2389999999999999</c:v>
                </c:pt>
                <c:pt idx="2">
                  <c:v>8.1129999999999995</c:v>
                </c:pt>
                <c:pt idx="3">
                  <c:v>8.6660000000000004</c:v>
                </c:pt>
                <c:pt idx="4">
                  <c:v>29.026000000000003</c:v>
                </c:pt>
                <c:pt idx="5">
                  <c:v>8.9789999999999992</c:v>
                </c:pt>
                <c:pt idx="6">
                  <c:v>6.9850000000000003</c:v>
                </c:pt>
                <c:pt idx="7">
                  <c:v>5.8380000000000001</c:v>
                </c:pt>
                <c:pt idx="8">
                  <c:v>32.271999999999998</c:v>
                </c:pt>
                <c:pt idx="9">
                  <c:v>44.936999999999998</c:v>
                </c:pt>
                <c:pt idx="10">
                  <c:v>45.248999999999995</c:v>
                </c:pt>
                <c:pt idx="11">
                  <c:v>53.329000000000001</c:v>
                </c:pt>
                <c:pt idx="12">
                  <c:v>47.205999999999996</c:v>
                </c:pt>
                <c:pt idx="13">
                  <c:v>26.815999999999999</c:v>
                </c:pt>
                <c:pt idx="14">
                  <c:v>48.333999999999996</c:v>
                </c:pt>
                <c:pt idx="15">
                  <c:v>26.91</c:v>
                </c:pt>
                <c:pt idx="16">
                  <c:v>31.701999999999998</c:v>
                </c:pt>
                <c:pt idx="17">
                  <c:v>19.576000000000001</c:v>
                </c:pt>
                <c:pt idx="18">
                  <c:v>16.997999999999998</c:v>
                </c:pt>
                <c:pt idx="19">
                  <c:v>7.07</c:v>
                </c:pt>
                <c:pt idx="20">
                  <c:v>7.2469999999999999</c:v>
                </c:pt>
                <c:pt idx="21">
                  <c:v>6.7409999999999997</c:v>
                </c:pt>
                <c:pt idx="22">
                  <c:v>7.7810000000000006</c:v>
                </c:pt>
                <c:pt idx="23">
                  <c:v>4.367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376248"/>
        <c:axId val="331376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215.11</c:v>
                </c:pt>
                <c:pt idx="1">
                  <c:v>190.48</c:v>
                </c:pt>
                <c:pt idx="2">
                  <c:v>182.95</c:v>
                </c:pt>
                <c:pt idx="3">
                  <c:v>170.94</c:v>
                </c:pt>
                <c:pt idx="4">
                  <c:v>161.37</c:v>
                </c:pt>
                <c:pt idx="5">
                  <c:v>164.59</c:v>
                </c:pt>
                <c:pt idx="6">
                  <c:v>141.75</c:v>
                </c:pt>
                <c:pt idx="7">
                  <c:v>141.78</c:v>
                </c:pt>
                <c:pt idx="8">
                  <c:v>166.87</c:v>
                </c:pt>
                <c:pt idx="9">
                  <c:v>143.38999999999999</c:v>
                </c:pt>
                <c:pt idx="10">
                  <c:v>155.76</c:v>
                </c:pt>
                <c:pt idx="11">
                  <c:v>130.03</c:v>
                </c:pt>
                <c:pt idx="12">
                  <c:v>136.91</c:v>
                </c:pt>
                <c:pt idx="13">
                  <c:v>155.76</c:v>
                </c:pt>
                <c:pt idx="14">
                  <c:v>155.76</c:v>
                </c:pt>
                <c:pt idx="15">
                  <c:v>213.9</c:v>
                </c:pt>
                <c:pt idx="16">
                  <c:v>281.33</c:v>
                </c:pt>
                <c:pt idx="17">
                  <c:v>281.2</c:v>
                </c:pt>
                <c:pt idx="18">
                  <c:v>275.85000000000002</c:v>
                </c:pt>
                <c:pt idx="19">
                  <c:v>253.9</c:v>
                </c:pt>
                <c:pt idx="20">
                  <c:v>208.72</c:v>
                </c:pt>
                <c:pt idx="21">
                  <c:v>193.89</c:v>
                </c:pt>
                <c:pt idx="22">
                  <c:v>201.81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377424"/>
        <c:axId val="331377032"/>
      </c:lineChart>
      <c:catAx>
        <c:axId val="331376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376640"/>
        <c:crosses val="autoZero"/>
        <c:auto val="1"/>
        <c:lblAlgn val="ctr"/>
        <c:lblOffset val="100"/>
        <c:noMultiLvlLbl val="0"/>
      </c:catAx>
      <c:valAx>
        <c:axId val="33137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376248"/>
        <c:crosses val="autoZero"/>
        <c:crossBetween val="between"/>
      </c:valAx>
      <c:valAx>
        <c:axId val="331377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377424"/>
        <c:crosses val="max"/>
        <c:crossBetween val="between"/>
      </c:valAx>
      <c:catAx>
        <c:axId val="331377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377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6.6970000000000001</v>
      </c>
      <c r="C4" s="18">
        <v>5.2389999999999999</v>
      </c>
      <c r="D4" s="18">
        <v>8.1129999999999995</v>
      </c>
      <c r="E4" s="18">
        <v>8.6660000000000004</v>
      </c>
      <c r="F4" s="18">
        <v>28.984999999999999</v>
      </c>
      <c r="G4" s="18">
        <v>8.9789999999999992</v>
      </c>
      <c r="H4" s="18">
        <v>6.9849999999999994</v>
      </c>
      <c r="I4" s="18">
        <v>5.8380000000000001</v>
      </c>
      <c r="J4" s="18">
        <v>32.271999999999998</v>
      </c>
      <c r="K4" s="18">
        <v>44.936999999999998</v>
      </c>
      <c r="L4" s="18">
        <v>45.286000000000001</v>
      </c>
      <c r="M4" s="18">
        <v>53.294000000000004</v>
      </c>
      <c r="N4" s="18">
        <v>47.197000000000003</v>
      </c>
      <c r="O4" s="18">
        <v>26.848000000000003</v>
      </c>
      <c r="P4" s="18">
        <v>48.287999999999997</v>
      </c>
      <c r="Q4" s="18">
        <v>26.878</v>
      </c>
      <c r="R4" s="18">
        <v>31.714999999999996</v>
      </c>
      <c r="S4" s="18">
        <v>19.576000000000001</v>
      </c>
      <c r="T4" s="18">
        <v>16.998000000000001</v>
      </c>
      <c r="U4" s="18">
        <v>7.07</v>
      </c>
      <c r="V4" s="18">
        <v>7.246999999999999</v>
      </c>
      <c r="W4" s="18">
        <v>6.7409999999999997</v>
      </c>
      <c r="X4" s="18">
        <v>7.7810000000000006</v>
      </c>
      <c r="Y4" s="18">
        <v>4.367</v>
      </c>
      <c r="Z4" s="19"/>
      <c r="AA4" s="20">
        <f>SUM(B4:Z4)</f>
        <v>505.99700000000007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215.11</v>
      </c>
      <c r="C7" s="28">
        <v>190.48</v>
      </c>
      <c r="D7" s="28">
        <v>182.95</v>
      </c>
      <c r="E7" s="28">
        <v>170.94</v>
      </c>
      <c r="F7" s="28">
        <v>161.37</v>
      </c>
      <c r="G7" s="28">
        <v>164.59</v>
      </c>
      <c r="H7" s="28">
        <v>141.75</v>
      </c>
      <c r="I7" s="28">
        <v>141.78</v>
      </c>
      <c r="J7" s="28">
        <v>166.87</v>
      </c>
      <c r="K7" s="28">
        <v>143.38999999999999</v>
      </c>
      <c r="L7" s="28">
        <v>155.76</v>
      </c>
      <c r="M7" s="28">
        <v>130.03</v>
      </c>
      <c r="N7" s="28">
        <v>136.91</v>
      </c>
      <c r="O7" s="28">
        <v>155.76</v>
      </c>
      <c r="P7" s="28">
        <v>155.76</v>
      </c>
      <c r="Q7" s="28">
        <v>213.9</v>
      </c>
      <c r="R7" s="28">
        <v>281.33</v>
      </c>
      <c r="S7" s="28">
        <v>281.2</v>
      </c>
      <c r="T7" s="28">
        <v>275.85000000000002</v>
      </c>
      <c r="U7" s="28">
        <v>253.9</v>
      </c>
      <c r="V7" s="28">
        <v>208.72</v>
      </c>
      <c r="W7" s="28">
        <v>193.89</v>
      </c>
      <c r="X7" s="28">
        <v>201.81</v>
      </c>
      <c r="Y7" s="28">
        <v>210</v>
      </c>
      <c r="Z7" s="29"/>
      <c r="AA7" s="30">
        <f>IF(SUM(B7:Z7)&lt;&gt;0,AVERAGEIF(B7:Z7,"&lt;&gt;"""),"")</f>
        <v>188.91875000000002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>
        <v>2.3639999999999999</v>
      </c>
      <c r="D12" s="52"/>
      <c r="E12" s="52">
        <v>2.3639999999999999</v>
      </c>
      <c r="F12" s="52">
        <v>1.76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16.433</v>
      </c>
      <c r="T12" s="52">
        <v>13.4</v>
      </c>
      <c r="U12" s="52">
        <v>4.0970000000000004</v>
      </c>
      <c r="V12" s="52">
        <v>2.3639999999999999</v>
      </c>
      <c r="W12" s="52">
        <v>4.9459999999999997</v>
      </c>
      <c r="X12" s="52">
        <v>5.0730000000000004</v>
      </c>
      <c r="Y12" s="52">
        <v>0.216</v>
      </c>
      <c r="Z12" s="53"/>
      <c r="AA12" s="54">
        <f t="shared" si="0"/>
        <v>55.016999999999996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3.7979999999999996</v>
      </c>
      <c r="C14" s="57">
        <v>2.1059999999999999</v>
      </c>
      <c r="D14" s="57">
        <v>7.35</v>
      </c>
      <c r="E14" s="57">
        <v>5.5430000000000001</v>
      </c>
      <c r="F14" s="57">
        <v>0.59699999999999998</v>
      </c>
      <c r="G14" s="57">
        <v>7.871999999999999</v>
      </c>
      <c r="H14" s="57">
        <v>5.7009999999999996</v>
      </c>
      <c r="I14" s="57">
        <v>4.6619999999999999</v>
      </c>
      <c r="J14" s="57">
        <v>30.812000000000001</v>
      </c>
      <c r="K14" s="57">
        <v>44.265000000000001</v>
      </c>
      <c r="L14" s="57"/>
      <c r="M14" s="57"/>
      <c r="N14" s="57"/>
      <c r="O14" s="57"/>
      <c r="P14" s="57"/>
      <c r="Q14" s="57"/>
      <c r="R14" s="57"/>
      <c r="S14" s="57">
        <v>0.156</v>
      </c>
      <c r="T14" s="57">
        <v>0.63100000000000001</v>
      </c>
      <c r="U14" s="57"/>
      <c r="V14" s="57">
        <v>1.613</v>
      </c>
      <c r="W14" s="57"/>
      <c r="X14" s="57">
        <v>0.23300000000000001</v>
      </c>
      <c r="Y14" s="57">
        <v>1.395</v>
      </c>
      <c r="Z14" s="58"/>
      <c r="AA14" s="59">
        <f t="shared" si="0"/>
        <v>116.73400000000001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5.798</v>
      </c>
      <c r="C16" s="62">
        <f t="shared" ref="C16:Z16" si="1">IF(LEN(C$2)&gt;0,SUM(C10:C15),"")</f>
        <v>4.47</v>
      </c>
      <c r="D16" s="62">
        <f t="shared" si="1"/>
        <v>7.35</v>
      </c>
      <c r="E16" s="62">
        <f t="shared" si="1"/>
        <v>7.907</v>
      </c>
      <c r="F16" s="62">
        <f t="shared" si="1"/>
        <v>2.3570000000000002</v>
      </c>
      <c r="G16" s="62">
        <f t="shared" si="1"/>
        <v>7.871999999999999</v>
      </c>
      <c r="H16" s="62">
        <f t="shared" si="1"/>
        <v>5.7009999999999996</v>
      </c>
      <c r="I16" s="62">
        <f t="shared" si="1"/>
        <v>4.6619999999999999</v>
      </c>
      <c r="J16" s="62">
        <f t="shared" si="1"/>
        <v>30.812000000000001</v>
      </c>
      <c r="K16" s="62">
        <f t="shared" si="1"/>
        <v>44.265000000000001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16.588999999999999</v>
      </c>
      <c r="T16" s="62">
        <f t="shared" si="1"/>
        <v>14.031000000000001</v>
      </c>
      <c r="U16" s="62">
        <f t="shared" si="1"/>
        <v>4.0970000000000004</v>
      </c>
      <c r="V16" s="62">
        <f t="shared" si="1"/>
        <v>3.9769999999999999</v>
      </c>
      <c r="W16" s="62">
        <f t="shared" si="1"/>
        <v>4.9459999999999997</v>
      </c>
      <c r="X16" s="62">
        <f t="shared" si="1"/>
        <v>5.306</v>
      </c>
      <c r="Y16" s="62">
        <f t="shared" si="1"/>
        <v>1.611</v>
      </c>
      <c r="Z16" s="63" t="str">
        <f t="shared" si="1"/>
        <v/>
      </c>
      <c r="AA16" s="64">
        <f>SUM(AA10:AA15)</f>
        <v>171.751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0.01</v>
      </c>
      <c r="Q20" s="77"/>
      <c r="R20" s="77"/>
      <c r="S20" s="77">
        <v>0.01</v>
      </c>
      <c r="T20" s="77"/>
      <c r="U20" s="77"/>
      <c r="V20" s="77"/>
      <c r="W20" s="77"/>
      <c r="X20" s="77"/>
      <c r="Y20" s="77"/>
      <c r="Z20" s="78"/>
      <c r="AA20" s="79">
        <f t="shared" si="2"/>
        <v>0.02</v>
      </c>
    </row>
    <row r="21" spans="1:27" ht="24.95" customHeight="1" x14ac:dyDescent="0.2">
      <c r="A21" s="75" t="s">
        <v>16</v>
      </c>
      <c r="B21" s="80">
        <v>0.89900000000000002</v>
      </c>
      <c r="C21" s="81">
        <v>0.76900000000000002</v>
      </c>
      <c r="D21" s="81">
        <v>0.76300000000000001</v>
      </c>
      <c r="E21" s="81">
        <v>0.75900000000000001</v>
      </c>
      <c r="F21" s="81">
        <v>1.228</v>
      </c>
      <c r="G21" s="81">
        <v>1.107</v>
      </c>
      <c r="H21" s="81">
        <v>1.284</v>
      </c>
      <c r="I21" s="81">
        <v>1.1759999999999999</v>
      </c>
      <c r="J21" s="81">
        <v>1.46</v>
      </c>
      <c r="K21" s="81">
        <v>0.67200000000000004</v>
      </c>
      <c r="L21" s="81">
        <v>1.0860000000000001</v>
      </c>
      <c r="M21" s="81">
        <v>1.0940000000000001</v>
      </c>
      <c r="N21" s="81">
        <v>2.4969999999999999</v>
      </c>
      <c r="O21" s="81">
        <v>2.8479999999999999</v>
      </c>
      <c r="P21" s="81">
        <v>1.3779999999999999</v>
      </c>
      <c r="Q21" s="81">
        <v>2.8780000000000001</v>
      </c>
      <c r="R21" s="81">
        <v>3.3150000000000004</v>
      </c>
      <c r="S21" s="81">
        <v>2.9769999999999999</v>
      </c>
      <c r="T21" s="81">
        <v>2.9669999999999996</v>
      </c>
      <c r="U21" s="81">
        <v>2.9729999999999999</v>
      </c>
      <c r="V21" s="81">
        <v>3.2699999999999996</v>
      </c>
      <c r="W21" s="81">
        <v>1.7949999999999999</v>
      </c>
      <c r="X21" s="81">
        <v>2.4749999999999996</v>
      </c>
      <c r="Y21" s="81">
        <v>2.7560000000000002</v>
      </c>
      <c r="Z21" s="78"/>
      <c r="AA21" s="79">
        <f t="shared" si="2"/>
        <v>44.426000000000009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0.89900000000000002</v>
      </c>
      <c r="C25" s="88">
        <f t="shared" ref="C25:Z25" si="3">IF(LEN(C$2)&gt;0,SUM(C19:C24),"")</f>
        <v>0.76900000000000002</v>
      </c>
      <c r="D25" s="88">
        <f t="shared" si="3"/>
        <v>0.76300000000000001</v>
      </c>
      <c r="E25" s="88">
        <f t="shared" si="3"/>
        <v>0.75900000000000001</v>
      </c>
      <c r="F25" s="88">
        <f t="shared" si="3"/>
        <v>1.228</v>
      </c>
      <c r="G25" s="88">
        <f t="shared" si="3"/>
        <v>1.107</v>
      </c>
      <c r="H25" s="88">
        <f t="shared" si="3"/>
        <v>1.284</v>
      </c>
      <c r="I25" s="88">
        <f t="shared" si="3"/>
        <v>1.1759999999999999</v>
      </c>
      <c r="J25" s="88">
        <f t="shared" si="3"/>
        <v>1.46</v>
      </c>
      <c r="K25" s="88">
        <f t="shared" si="3"/>
        <v>0.67200000000000004</v>
      </c>
      <c r="L25" s="88">
        <f t="shared" si="3"/>
        <v>1.0860000000000001</v>
      </c>
      <c r="M25" s="88">
        <f t="shared" si="3"/>
        <v>1.0940000000000001</v>
      </c>
      <c r="N25" s="88">
        <f t="shared" si="3"/>
        <v>2.4969999999999999</v>
      </c>
      <c r="O25" s="88">
        <f t="shared" si="3"/>
        <v>2.8479999999999999</v>
      </c>
      <c r="P25" s="88">
        <f t="shared" si="3"/>
        <v>1.3879999999999999</v>
      </c>
      <c r="Q25" s="88">
        <f t="shared" si="3"/>
        <v>2.8780000000000001</v>
      </c>
      <c r="R25" s="88">
        <f t="shared" si="3"/>
        <v>3.3150000000000004</v>
      </c>
      <c r="S25" s="88">
        <f t="shared" si="3"/>
        <v>2.9869999999999997</v>
      </c>
      <c r="T25" s="88">
        <f t="shared" si="3"/>
        <v>2.9669999999999996</v>
      </c>
      <c r="U25" s="88">
        <f t="shared" si="3"/>
        <v>2.9729999999999999</v>
      </c>
      <c r="V25" s="88">
        <f t="shared" si="3"/>
        <v>3.2699999999999996</v>
      </c>
      <c r="W25" s="88">
        <f t="shared" si="3"/>
        <v>1.7949999999999999</v>
      </c>
      <c r="X25" s="88">
        <f t="shared" si="3"/>
        <v>2.4749999999999996</v>
      </c>
      <c r="Y25" s="88">
        <f t="shared" si="3"/>
        <v>2.7560000000000002</v>
      </c>
      <c r="Z25" s="89" t="str">
        <f t="shared" si="3"/>
        <v/>
      </c>
      <c r="AA25" s="90">
        <f>SUM(AA19:AA24)</f>
        <v>44.446000000000012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6.6970000000000001</v>
      </c>
      <c r="C29" s="77">
        <v>5.2389999999999999</v>
      </c>
      <c r="D29" s="77">
        <v>8.1129999999999995</v>
      </c>
      <c r="E29" s="77">
        <v>8.6660000000000004</v>
      </c>
      <c r="F29" s="77">
        <v>3.585</v>
      </c>
      <c r="G29" s="77">
        <v>8.9789999999999992</v>
      </c>
      <c r="H29" s="77">
        <v>6.9850000000000003</v>
      </c>
      <c r="I29" s="77">
        <v>5.8380000000000001</v>
      </c>
      <c r="J29" s="77">
        <v>32.271999999999998</v>
      </c>
      <c r="K29" s="77">
        <v>44.936999999999998</v>
      </c>
      <c r="L29" s="77">
        <v>1.0860000000000001</v>
      </c>
      <c r="M29" s="77">
        <v>1.0940000000000001</v>
      </c>
      <c r="N29" s="77">
        <v>2.4969999999999999</v>
      </c>
      <c r="O29" s="77">
        <v>2.8479999999999999</v>
      </c>
      <c r="P29" s="77">
        <v>1.3879999999999999</v>
      </c>
      <c r="Q29" s="77">
        <v>2.8780000000000001</v>
      </c>
      <c r="R29" s="77">
        <v>3.3149999999999999</v>
      </c>
      <c r="S29" s="77">
        <v>19.576000000000001</v>
      </c>
      <c r="T29" s="77">
        <v>16.998000000000001</v>
      </c>
      <c r="U29" s="77">
        <v>7.07</v>
      </c>
      <c r="V29" s="77">
        <v>7.2469999999999999</v>
      </c>
      <c r="W29" s="77">
        <v>6.7409999999999997</v>
      </c>
      <c r="X29" s="77">
        <v>7.7809999999999997</v>
      </c>
      <c r="Y29" s="77">
        <v>4.367</v>
      </c>
      <c r="Z29" s="78"/>
      <c r="AA29" s="79">
        <f>SUM(B29:Z29)</f>
        <v>216.19699999999997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6.6970000000000001</v>
      </c>
      <c r="C31" s="62">
        <f t="shared" ref="C31:Z31" si="4">IF(LEN(C$2)&gt;0,SUM(C28:C30),"")</f>
        <v>5.2389999999999999</v>
      </c>
      <c r="D31" s="62">
        <f t="shared" si="4"/>
        <v>8.1129999999999995</v>
      </c>
      <c r="E31" s="62">
        <f t="shared" si="4"/>
        <v>8.6660000000000004</v>
      </c>
      <c r="F31" s="62">
        <f t="shared" si="4"/>
        <v>3.585</v>
      </c>
      <c r="G31" s="62">
        <f t="shared" si="4"/>
        <v>8.9789999999999992</v>
      </c>
      <c r="H31" s="62">
        <f t="shared" si="4"/>
        <v>6.9850000000000003</v>
      </c>
      <c r="I31" s="62">
        <f t="shared" si="4"/>
        <v>5.8380000000000001</v>
      </c>
      <c r="J31" s="62">
        <f t="shared" si="4"/>
        <v>32.271999999999998</v>
      </c>
      <c r="K31" s="62">
        <f t="shared" si="4"/>
        <v>44.936999999999998</v>
      </c>
      <c r="L31" s="62">
        <f t="shared" si="4"/>
        <v>1.0860000000000001</v>
      </c>
      <c r="M31" s="62">
        <f t="shared" si="4"/>
        <v>1.0940000000000001</v>
      </c>
      <c r="N31" s="62">
        <f t="shared" si="4"/>
        <v>2.4969999999999999</v>
      </c>
      <c r="O31" s="62">
        <f t="shared" si="4"/>
        <v>2.8479999999999999</v>
      </c>
      <c r="P31" s="62">
        <f t="shared" si="4"/>
        <v>1.3879999999999999</v>
      </c>
      <c r="Q31" s="62">
        <f t="shared" si="4"/>
        <v>2.8780000000000001</v>
      </c>
      <c r="R31" s="62">
        <f t="shared" si="4"/>
        <v>3.3149999999999999</v>
      </c>
      <c r="S31" s="62">
        <f t="shared" si="4"/>
        <v>19.576000000000001</v>
      </c>
      <c r="T31" s="62">
        <f t="shared" si="4"/>
        <v>16.998000000000001</v>
      </c>
      <c r="U31" s="62">
        <f t="shared" si="4"/>
        <v>7.07</v>
      </c>
      <c r="V31" s="62">
        <f t="shared" si="4"/>
        <v>7.2469999999999999</v>
      </c>
      <c r="W31" s="62">
        <f t="shared" si="4"/>
        <v>6.7409999999999997</v>
      </c>
      <c r="X31" s="62">
        <f t="shared" si="4"/>
        <v>7.7809999999999997</v>
      </c>
      <c r="Y31" s="62">
        <f t="shared" si="4"/>
        <v>4.367</v>
      </c>
      <c r="Z31" s="63" t="str">
        <f t="shared" si="4"/>
        <v/>
      </c>
      <c r="AA31" s="64">
        <f>SUM(AA28:AA30)</f>
        <v>216.19699999999997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25.4</v>
      </c>
      <c r="G38" s="99"/>
      <c r="H38" s="99"/>
      <c r="I38" s="99"/>
      <c r="J38" s="99"/>
      <c r="K38" s="99"/>
      <c r="L38" s="99">
        <v>44.2</v>
      </c>
      <c r="M38" s="99">
        <v>52.2</v>
      </c>
      <c r="N38" s="99">
        <v>44.7</v>
      </c>
      <c r="O38" s="99">
        <v>24</v>
      </c>
      <c r="P38" s="99">
        <v>46.9</v>
      </c>
      <c r="Q38" s="99">
        <v>24</v>
      </c>
      <c r="R38" s="99">
        <v>28.4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289.79999999999995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44.2</v>
      </c>
      <c r="M39" s="88">
        <f t="shared" si="6"/>
        <v>52.2</v>
      </c>
      <c r="N39" s="88">
        <f t="shared" si="6"/>
        <v>44.7</v>
      </c>
      <c r="O39" s="88">
        <f t="shared" si="6"/>
        <v>24</v>
      </c>
      <c r="P39" s="88">
        <f t="shared" si="6"/>
        <v>46.9</v>
      </c>
      <c r="Q39" s="88">
        <f t="shared" si="6"/>
        <v>24</v>
      </c>
      <c r="R39" s="88">
        <f t="shared" si="6"/>
        <v>28.4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289.79999999999995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25.4</v>
      </c>
      <c r="G46" s="99"/>
      <c r="H46" s="99"/>
      <c r="I46" s="99"/>
      <c r="J46" s="99"/>
      <c r="K46" s="99"/>
      <c r="L46" s="99">
        <v>44.2</v>
      </c>
      <c r="M46" s="99">
        <v>52.2</v>
      </c>
      <c r="N46" s="99">
        <v>44.7</v>
      </c>
      <c r="O46" s="99">
        <v>24</v>
      </c>
      <c r="P46" s="99">
        <v>46.9</v>
      </c>
      <c r="Q46" s="99">
        <v>24</v>
      </c>
      <c r="R46" s="99">
        <v>28.4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289.79999999999995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44.2</v>
      </c>
      <c r="M48" s="88">
        <f t="shared" si="8"/>
        <v>52.2</v>
      </c>
      <c r="N48" s="88">
        <f t="shared" si="8"/>
        <v>44.7</v>
      </c>
      <c r="O48" s="88">
        <f t="shared" si="8"/>
        <v>24</v>
      </c>
      <c r="P48" s="88">
        <f t="shared" si="8"/>
        <v>46.9</v>
      </c>
      <c r="Q48" s="88">
        <f t="shared" si="8"/>
        <v>24</v>
      </c>
      <c r="R48" s="88">
        <f t="shared" si="8"/>
        <v>28.4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289.79999999999995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6.6970000000000001</v>
      </c>
      <c r="C51" s="88">
        <f t="shared" si="10"/>
        <v>5.2389999999999999</v>
      </c>
      <c r="D51" s="88">
        <f t="shared" si="10"/>
        <v>8.1129999999999995</v>
      </c>
      <c r="E51" s="88">
        <f t="shared" si="10"/>
        <v>8.6660000000000004</v>
      </c>
      <c r="F51" s="88">
        <f t="shared" si="10"/>
        <v>28.984999999999999</v>
      </c>
      <c r="G51" s="88">
        <f t="shared" si="10"/>
        <v>8.9789999999999992</v>
      </c>
      <c r="H51" s="88">
        <f t="shared" si="10"/>
        <v>6.9849999999999994</v>
      </c>
      <c r="I51" s="88">
        <f t="shared" si="10"/>
        <v>5.8380000000000001</v>
      </c>
      <c r="J51" s="88">
        <f t="shared" si="10"/>
        <v>32.271999999999998</v>
      </c>
      <c r="K51" s="88">
        <f t="shared" si="10"/>
        <v>44.936999999999998</v>
      </c>
      <c r="L51" s="88">
        <f t="shared" si="10"/>
        <v>45.286000000000001</v>
      </c>
      <c r="M51" s="88">
        <f t="shared" si="10"/>
        <v>53.294000000000004</v>
      </c>
      <c r="N51" s="88">
        <f t="shared" si="10"/>
        <v>47.197000000000003</v>
      </c>
      <c r="O51" s="88">
        <f t="shared" si="10"/>
        <v>26.847999999999999</v>
      </c>
      <c r="P51" s="88">
        <f t="shared" si="10"/>
        <v>48.287999999999997</v>
      </c>
      <c r="Q51" s="88">
        <f t="shared" si="10"/>
        <v>26.878</v>
      </c>
      <c r="R51" s="88">
        <f t="shared" si="10"/>
        <v>31.715</v>
      </c>
      <c r="S51" s="88">
        <f t="shared" si="10"/>
        <v>19.575999999999997</v>
      </c>
      <c r="T51" s="88">
        <f t="shared" si="10"/>
        <v>16.998000000000001</v>
      </c>
      <c r="U51" s="88">
        <f t="shared" si="10"/>
        <v>7.07</v>
      </c>
      <c r="V51" s="88">
        <f t="shared" si="10"/>
        <v>7.2469999999999999</v>
      </c>
      <c r="W51" s="88">
        <f t="shared" si="10"/>
        <v>6.7409999999999997</v>
      </c>
      <c r="X51" s="88">
        <f t="shared" si="10"/>
        <v>7.7809999999999997</v>
      </c>
      <c r="Y51" s="88">
        <f t="shared" si="10"/>
        <v>4.367</v>
      </c>
      <c r="Z51" s="89" t="str">
        <f t="shared" si="10"/>
        <v/>
      </c>
      <c r="AA51" s="105">
        <f>SUM(B51:Z51)</f>
        <v>505.99700000000007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6.6970000000000001</v>
      </c>
      <c r="C4" s="18">
        <v>5.2389999999999999</v>
      </c>
      <c r="D4" s="18">
        <v>8.1129999999999995</v>
      </c>
      <c r="E4" s="18">
        <v>8.6660000000000004</v>
      </c>
      <c r="F4" s="18">
        <v>29.026000000000003</v>
      </c>
      <c r="G4" s="18">
        <v>8.9789999999999992</v>
      </c>
      <c r="H4" s="18">
        <v>6.9850000000000003</v>
      </c>
      <c r="I4" s="18">
        <v>5.8380000000000001</v>
      </c>
      <c r="J4" s="18">
        <v>32.271999999999998</v>
      </c>
      <c r="K4" s="18">
        <v>44.936999999999998</v>
      </c>
      <c r="L4" s="18">
        <v>45.248999999999995</v>
      </c>
      <c r="M4" s="18">
        <v>53.329000000000001</v>
      </c>
      <c r="N4" s="18">
        <v>47.205999999999996</v>
      </c>
      <c r="O4" s="18">
        <v>26.815999999999999</v>
      </c>
      <c r="P4" s="18">
        <v>48.333999999999996</v>
      </c>
      <c r="Q4" s="18">
        <v>26.91</v>
      </c>
      <c r="R4" s="18">
        <v>31.701999999999998</v>
      </c>
      <c r="S4" s="18">
        <v>19.576000000000001</v>
      </c>
      <c r="T4" s="18">
        <v>16.997999999999998</v>
      </c>
      <c r="U4" s="18">
        <v>7.07</v>
      </c>
      <c r="V4" s="18">
        <v>7.2469999999999999</v>
      </c>
      <c r="W4" s="18">
        <v>6.7409999999999997</v>
      </c>
      <c r="X4" s="18">
        <v>7.7810000000000006</v>
      </c>
      <c r="Y4" s="18">
        <v>4.367</v>
      </c>
      <c r="Z4" s="19"/>
      <c r="AA4" s="20">
        <f>SUM(B4:Z4)</f>
        <v>506.07800000000003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215.11</v>
      </c>
      <c r="C7" s="28">
        <v>190.48</v>
      </c>
      <c r="D7" s="28">
        <v>182.95</v>
      </c>
      <c r="E7" s="28">
        <v>170.94</v>
      </c>
      <c r="F7" s="28">
        <v>161.37</v>
      </c>
      <c r="G7" s="28">
        <v>164.59</v>
      </c>
      <c r="H7" s="28">
        <v>141.75</v>
      </c>
      <c r="I7" s="28">
        <v>141.78</v>
      </c>
      <c r="J7" s="28">
        <v>166.87</v>
      </c>
      <c r="K7" s="28">
        <v>143.38999999999999</v>
      </c>
      <c r="L7" s="28">
        <v>155.76</v>
      </c>
      <c r="M7" s="28">
        <v>130.03</v>
      </c>
      <c r="N7" s="28">
        <v>136.91</v>
      </c>
      <c r="O7" s="28">
        <v>155.76</v>
      </c>
      <c r="P7" s="28">
        <v>155.76</v>
      </c>
      <c r="Q7" s="28">
        <v>213.9</v>
      </c>
      <c r="R7" s="28">
        <v>281.33</v>
      </c>
      <c r="S7" s="28">
        <v>281.2</v>
      </c>
      <c r="T7" s="28">
        <v>275.85000000000002</v>
      </c>
      <c r="U7" s="28">
        <v>253.9</v>
      </c>
      <c r="V7" s="28">
        <v>208.72</v>
      </c>
      <c r="W7" s="28">
        <v>193.89</v>
      </c>
      <c r="X7" s="28">
        <v>201.81</v>
      </c>
      <c r="Y7" s="28">
        <v>210</v>
      </c>
      <c r="Z7" s="29"/>
      <c r="AA7" s="30">
        <f>IF(SUM(B7:Z7)&lt;&gt;0,AVERAGEIF(B7:Z7,"&lt;&gt;"""),"")</f>
        <v>188.91875000000002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21.971</v>
      </c>
      <c r="K12" s="52">
        <v>21.719000000000001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6.0519999999999996</v>
      </c>
      <c r="C14" s="57">
        <v>4.45</v>
      </c>
      <c r="D14" s="57">
        <v>7.38</v>
      </c>
      <c r="E14" s="57">
        <v>8.0060000000000002</v>
      </c>
      <c r="F14" s="57">
        <v>26.558</v>
      </c>
      <c r="G14" s="57">
        <v>5.7010000000000005</v>
      </c>
      <c r="H14" s="57">
        <v>2.5609999999999999</v>
      </c>
      <c r="I14" s="57">
        <v>1.9019999999999999</v>
      </c>
      <c r="J14" s="57">
        <v>4.87</v>
      </c>
      <c r="K14" s="57">
        <v>12.558999999999999</v>
      </c>
      <c r="L14" s="57">
        <v>43.763999999999996</v>
      </c>
      <c r="M14" s="57">
        <v>51.761000000000003</v>
      </c>
      <c r="N14" s="57">
        <v>47.205999999999996</v>
      </c>
      <c r="O14" s="57">
        <v>25.481000000000002</v>
      </c>
      <c r="P14" s="57">
        <v>48.333999999999996</v>
      </c>
      <c r="Q14" s="57">
        <v>26.91</v>
      </c>
      <c r="R14" s="57">
        <v>14.842000000000002</v>
      </c>
      <c r="S14" s="57">
        <v>5.9460000000000006</v>
      </c>
      <c r="T14" s="57">
        <v>4.3580000000000005</v>
      </c>
      <c r="U14" s="57">
        <v>7.07</v>
      </c>
      <c r="V14" s="57">
        <v>7.2469999999999999</v>
      </c>
      <c r="W14" s="57">
        <v>6.7409999999999997</v>
      </c>
      <c r="X14" s="57">
        <v>7.7810000000000006</v>
      </c>
      <c r="Y14" s="57">
        <v>4.367</v>
      </c>
      <c r="Z14" s="58"/>
      <c r="AA14" s="59">
        <f t="shared" si="0"/>
        <v>381.84700000000004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6.0519999999999996</v>
      </c>
      <c r="C16" s="62">
        <f t="shared" ref="C16:Z16" si="1">IF(LEN(C$2)&gt;0,SUM(C10:C15),"")</f>
        <v>4.45</v>
      </c>
      <c r="D16" s="62">
        <f t="shared" si="1"/>
        <v>7.38</v>
      </c>
      <c r="E16" s="62">
        <f t="shared" si="1"/>
        <v>8.0060000000000002</v>
      </c>
      <c r="F16" s="62">
        <f t="shared" si="1"/>
        <v>26.558</v>
      </c>
      <c r="G16" s="62">
        <f t="shared" si="1"/>
        <v>5.7010000000000005</v>
      </c>
      <c r="H16" s="62">
        <f t="shared" si="1"/>
        <v>2.5609999999999999</v>
      </c>
      <c r="I16" s="62">
        <f t="shared" si="1"/>
        <v>1.9019999999999999</v>
      </c>
      <c r="J16" s="62">
        <f t="shared" si="1"/>
        <v>26.841000000000001</v>
      </c>
      <c r="K16" s="62">
        <f t="shared" si="1"/>
        <v>34.277999999999999</v>
      </c>
      <c r="L16" s="62">
        <f t="shared" si="1"/>
        <v>43.763999999999996</v>
      </c>
      <c r="M16" s="62">
        <f t="shared" si="1"/>
        <v>51.761000000000003</v>
      </c>
      <c r="N16" s="62">
        <f t="shared" si="1"/>
        <v>47.205999999999996</v>
      </c>
      <c r="O16" s="62">
        <f t="shared" si="1"/>
        <v>25.481000000000002</v>
      </c>
      <c r="P16" s="62">
        <f t="shared" si="1"/>
        <v>48.333999999999996</v>
      </c>
      <c r="Q16" s="62">
        <f t="shared" si="1"/>
        <v>26.91</v>
      </c>
      <c r="R16" s="62">
        <f t="shared" si="1"/>
        <v>14.842000000000002</v>
      </c>
      <c r="S16" s="62">
        <f t="shared" si="1"/>
        <v>5.9460000000000006</v>
      </c>
      <c r="T16" s="62">
        <f t="shared" si="1"/>
        <v>4.3580000000000005</v>
      </c>
      <c r="U16" s="62">
        <f t="shared" si="1"/>
        <v>7.07</v>
      </c>
      <c r="V16" s="62">
        <f t="shared" si="1"/>
        <v>7.2469999999999999</v>
      </c>
      <c r="W16" s="62">
        <f t="shared" si="1"/>
        <v>6.7409999999999997</v>
      </c>
      <c r="X16" s="62">
        <f t="shared" si="1"/>
        <v>7.7810000000000006</v>
      </c>
      <c r="Y16" s="62">
        <f t="shared" si="1"/>
        <v>4.367</v>
      </c>
      <c r="Z16" s="63" t="str">
        <f t="shared" si="1"/>
        <v/>
      </c>
      <c r="AA16" s="64">
        <f>SUM(AA10:AA15)</f>
        <v>425.53700000000003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0.01</v>
      </c>
      <c r="C20" s="77">
        <v>0.01</v>
      </c>
      <c r="D20" s="77">
        <v>0.03</v>
      </c>
      <c r="E20" s="77"/>
      <c r="F20" s="77"/>
      <c r="G20" s="77"/>
      <c r="H20" s="77">
        <v>2.0209999999999999</v>
      </c>
      <c r="I20" s="77">
        <v>2.0209999999999999</v>
      </c>
      <c r="J20" s="77">
        <v>2.0209999999999999</v>
      </c>
      <c r="K20" s="77">
        <v>5.0209999999999999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11.134</v>
      </c>
    </row>
    <row r="21" spans="1:27" ht="24.95" customHeight="1" x14ac:dyDescent="0.2">
      <c r="A21" s="75" t="s">
        <v>16</v>
      </c>
      <c r="B21" s="80">
        <v>0.63500000000000001</v>
      </c>
      <c r="C21" s="81">
        <v>0.77900000000000003</v>
      </c>
      <c r="D21" s="81">
        <v>0.70299999999999996</v>
      </c>
      <c r="E21" s="81">
        <v>0.66</v>
      </c>
      <c r="F21" s="81">
        <v>2.468</v>
      </c>
      <c r="G21" s="81">
        <v>3.278</v>
      </c>
      <c r="H21" s="81">
        <v>2.403</v>
      </c>
      <c r="I21" s="81">
        <v>1.915</v>
      </c>
      <c r="J21" s="81">
        <v>3.41</v>
      </c>
      <c r="K21" s="81">
        <v>5.6379999999999999</v>
      </c>
      <c r="L21" s="81">
        <v>1.4850000000000001</v>
      </c>
      <c r="M21" s="81">
        <v>1.5680000000000001</v>
      </c>
      <c r="N21" s="81"/>
      <c r="O21" s="81">
        <v>1.335</v>
      </c>
      <c r="P21" s="81"/>
      <c r="Q21" s="81"/>
      <c r="R21" s="81">
        <v>16.86</v>
      </c>
      <c r="S21" s="81">
        <v>13.63</v>
      </c>
      <c r="T21" s="81">
        <v>12.64</v>
      </c>
      <c r="U21" s="81"/>
      <c r="V21" s="81"/>
      <c r="W21" s="81"/>
      <c r="X21" s="81"/>
      <c r="Y21" s="81"/>
      <c r="Z21" s="78"/>
      <c r="AA21" s="79">
        <f t="shared" si="2"/>
        <v>69.407000000000011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0.64500000000000002</v>
      </c>
      <c r="C25" s="88">
        <f t="shared" si="3"/>
        <v>0.78900000000000003</v>
      </c>
      <c r="D25" s="88">
        <f t="shared" si="3"/>
        <v>0.73299999999999998</v>
      </c>
      <c r="E25" s="88">
        <f t="shared" si="3"/>
        <v>0.66</v>
      </c>
      <c r="F25" s="88">
        <f t="shared" si="3"/>
        <v>2.468</v>
      </c>
      <c r="G25" s="88">
        <f t="shared" si="3"/>
        <v>3.278</v>
      </c>
      <c r="H25" s="88">
        <f t="shared" si="3"/>
        <v>4.4239999999999995</v>
      </c>
      <c r="I25" s="88">
        <f t="shared" si="3"/>
        <v>3.9359999999999999</v>
      </c>
      <c r="J25" s="88">
        <f t="shared" si="3"/>
        <v>5.431</v>
      </c>
      <c r="K25" s="88">
        <f t="shared" si="3"/>
        <v>10.658999999999999</v>
      </c>
      <c r="L25" s="88">
        <f t="shared" si="3"/>
        <v>1.4850000000000001</v>
      </c>
      <c r="M25" s="88">
        <f t="shared" si="3"/>
        <v>1.5680000000000001</v>
      </c>
      <c r="N25" s="88">
        <f t="shared" si="3"/>
        <v>0</v>
      </c>
      <c r="O25" s="88">
        <f t="shared" si="3"/>
        <v>1.335</v>
      </c>
      <c r="P25" s="88">
        <f t="shared" si="3"/>
        <v>0</v>
      </c>
      <c r="Q25" s="88">
        <f t="shared" si="3"/>
        <v>0</v>
      </c>
      <c r="R25" s="88">
        <f t="shared" si="3"/>
        <v>16.86</v>
      </c>
      <c r="S25" s="88">
        <f t="shared" si="3"/>
        <v>13.63</v>
      </c>
      <c r="T25" s="88">
        <f t="shared" si="3"/>
        <v>12.64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80.541000000000011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6.6970000000000001</v>
      </c>
      <c r="C29" s="77">
        <v>5.2389999999999999</v>
      </c>
      <c r="D29" s="77">
        <v>8.1129999999999995</v>
      </c>
      <c r="E29" s="77">
        <v>8.6660000000000004</v>
      </c>
      <c r="F29" s="77">
        <v>29.026</v>
      </c>
      <c r="G29" s="77">
        <v>8.9789999999999992</v>
      </c>
      <c r="H29" s="77">
        <v>6.9850000000000003</v>
      </c>
      <c r="I29" s="77">
        <v>5.8380000000000001</v>
      </c>
      <c r="J29" s="77">
        <v>32.271999999999998</v>
      </c>
      <c r="K29" s="77">
        <v>44.936999999999998</v>
      </c>
      <c r="L29" s="77">
        <v>45.249000000000002</v>
      </c>
      <c r="M29" s="77">
        <v>53.329000000000001</v>
      </c>
      <c r="N29" s="77">
        <v>47.206000000000003</v>
      </c>
      <c r="O29" s="77">
        <v>26.815999999999999</v>
      </c>
      <c r="P29" s="77">
        <v>48.334000000000003</v>
      </c>
      <c r="Q29" s="77">
        <v>26.91</v>
      </c>
      <c r="R29" s="77">
        <v>31.702000000000002</v>
      </c>
      <c r="S29" s="77">
        <v>19.576000000000001</v>
      </c>
      <c r="T29" s="77">
        <v>16.998000000000001</v>
      </c>
      <c r="U29" s="77">
        <v>7.07</v>
      </c>
      <c r="V29" s="77">
        <v>7.2469999999999999</v>
      </c>
      <c r="W29" s="77">
        <v>6.7409999999999997</v>
      </c>
      <c r="X29" s="77">
        <v>7.7809999999999997</v>
      </c>
      <c r="Y29" s="77">
        <v>4.367</v>
      </c>
      <c r="Z29" s="78"/>
      <c r="AA29" s="79">
        <f>SUM(B29:Z29)</f>
        <v>506.07800000000003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6.6970000000000001</v>
      </c>
      <c r="C31" s="62">
        <f t="shared" si="4"/>
        <v>5.2389999999999999</v>
      </c>
      <c r="D31" s="62">
        <f t="shared" si="4"/>
        <v>8.1129999999999995</v>
      </c>
      <c r="E31" s="62">
        <f t="shared" si="4"/>
        <v>8.6660000000000004</v>
      </c>
      <c r="F31" s="62">
        <f t="shared" si="4"/>
        <v>29.026</v>
      </c>
      <c r="G31" s="62">
        <f t="shared" si="4"/>
        <v>8.9789999999999992</v>
      </c>
      <c r="H31" s="62">
        <f t="shared" si="4"/>
        <v>6.9850000000000003</v>
      </c>
      <c r="I31" s="62">
        <f t="shared" si="4"/>
        <v>5.8380000000000001</v>
      </c>
      <c r="J31" s="62">
        <f t="shared" si="4"/>
        <v>32.271999999999998</v>
      </c>
      <c r="K31" s="62">
        <f t="shared" si="4"/>
        <v>44.936999999999998</v>
      </c>
      <c r="L31" s="62">
        <f t="shared" si="4"/>
        <v>45.249000000000002</v>
      </c>
      <c r="M31" s="62">
        <f t="shared" si="4"/>
        <v>53.329000000000001</v>
      </c>
      <c r="N31" s="62">
        <f t="shared" si="4"/>
        <v>47.206000000000003</v>
      </c>
      <c r="O31" s="62">
        <f t="shared" si="4"/>
        <v>26.815999999999999</v>
      </c>
      <c r="P31" s="62">
        <f t="shared" si="4"/>
        <v>48.334000000000003</v>
      </c>
      <c r="Q31" s="62">
        <f t="shared" si="4"/>
        <v>26.91</v>
      </c>
      <c r="R31" s="62">
        <f t="shared" si="4"/>
        <v>31.702000000000002</v>
      </c>
      <c r="S31" s="62">
        <f t="shared" si="4"/>
        <v>19.576000000000001</v>
      </c>
      <c r="T31" s="62">
        <f t="shared" si="4"/>
        <v>16.998000000000001</v>
      </c>
      <c r="U31" s="62">
        <f t="shared" si="4"/>
        <v>7.07</v>
      </c>
      <c r="V31" s="62">
        <f t="shared" si="4"/>
        <v>7.2469999999999999</v>
      </c>
      <c r="W31" s="62">
        <f t="shared" si="4"/>
        <v>6.7409999999999997</v>
      </c>
      <c r="X31" s="62">
        <f t="shared" si="4"/>
        <v>7.7809999999999997</v>
      </c>
      <c r="Y31" s="62">
        <f t="shared" si="4"/>
        <v>4.367</v>
      </c>
      <c r="Z31" s="63">
        <f t="shared" si="4"/>
        <v>0</v>
      </c>
      <c r="AA31" s="64">
        <f t="shared" si="4"/>
        <v>506.07800000000003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6.6969999999999992</v>
      </c>
      <c r="C51" s="88">
        <f t="shared" si="10"/>
        <v>5.2389999999999999</v>
      </c>
      <c r="D51" s="88">
        <f t="shared" si="10"/>
        <v>8.1129999999999995</v>
      </c>
      <c r="E51" s="88">
        <f t="shared" si="10"/>
        <v>8.6660000000000004</v>
      </c>
      <c r="F51" s="88">
        <f t="shared" si="10"/>
        <v>29.026</v>
      </c>
      <c r="G51" s="88">
        <f t="shared" si="10"/>
        <v>8.979000000000001</v>
      </c>
      <c r="H51" s="88">
        <f t="shared" si="10"/>
        <v>6.9849999999999994</v>
      </c>
      <c r="I51" s="88">
        <f t="shared" si="10"/>
        <v>5.8380000000000001</v>
      </c>
      <c r="J51" s="88">
        <f t="shared" si="10"/>
        <v>32.271999999999998</v>
      </c>
      <c r="K51" s="88">
        <f t="shared" si="10"/>
        <v>44.936999999999998</v>
      </c>
      <c r="L51" s="88">
        <f t="shared" si="10"/>
        <v>45.248999999999995</v>
      </c>
      <c r="M51" s="88">
        <f t="shared" si="10"/>
        <v>53.329000000000001</v>
      </c>
      <c r="N51" s="88">
        <f t="shared" si="10"/>
        <v>47.205999999999996</v>
      </c>
      <c r="O51" s="88">
        <f t="shared" si="10"/>
        <v>26.816000000000003</v>
      </c>
      <c r="P51" s="88">
        <f t="shared" si="10"/>
        <v>48.333999999999996</v>
      </c>
      <c r="Q51" s="88">
        <f t="shared" si="10"/>
        <v>26.91</v>
      </c>
      <c r="R51" s="88">
        <f t="shared" si="10"/>
        <v>31.702000000000002</v>
      </c>
      <c r="S51" s="88">
        <f t="shared" si="10"/>
        <v>19.576000000000001</v>
      </c>
      <c r="T51" s="88">
        <f t="shared" si="10"/>
        <v>16.998000000000001</v>
      </c>
      <c r="U51" s="88">
        <f t="shared" si="10"/>
        <v>7.07</v>
      </c>
      <c r="V51" s="88">
        <f t="shared" si="10"/>
        <v>7.2469999999999999</v>
      </c>
      <c r="W51" s="88">
        <f t="shared" si="10"/>
        <v>6.7409999999999997</v>
      </c>
      <c r="X51" s="88">
        <f t="shared" si="10"/>
        <v>7.7810000000000006</v>
      </c>
      <c r="Y51" s="88">
        <f t="shared" si="10"/>
        <v>4.367</v>
      </c>
      <c r="Z51" s="89">
        <f t="shared" si="10"/>
        <v>0</v>
      </c>
      <c r="AA51" s="105">
        <f>SUM(B51:Z51)</f>
        <v>506.07800000000003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-25.4</v>
      </c>
      <c r="G4" s="18"/>
      <c r="H4" s="18"/>
      <c r="I4" s="18"/>
      <c r="J4" s="18"/>
      <c r="K4" s="18"/>
      <c r="L4" s="18">
        <v>-44.2</v>
      </c>
      <c r="M4" s="18">
        <v>-52.2</v>
      </c>
      <c r="N4" s="18">
        <v>-44.7</v>
      </c>
      <c r="O4" s="18">
        <v>-24</v>
      </c>
      <c r="P4" s="18">
        <v>-46.9</v>
      </c>
      <c r="Q4" s="18">
        <v>-24</v>
      </c>
      <c r="R4" s="18">
        <v>-28.4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-289.79999999999995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215.11</v>
      </c>
      <c r="C7" s="118">
        <v>190.48</v>
      </c>
      <c r="D7" s="118">
        <v>182.95</v>
      </c>
      <c r="E7" s="118">
        <v>170.94</v>
      </c>
      <c r="F7" s="118">
        <v>161.37</v>
      </c>
      <c r="G7" s="118">
        <v>164.59</v>
      </c>
      <c r="H7" s="118">
        <v>141.75</v>
      </c>
      <c r="I7" s="118">
        <v>141.78</v>
      </c>
      <c r="J7" s="118">
        <v>166.87</v>
      </c>
      <c r="K7" s="118">
        <v>143.38999999999999</v>
      </c>
      <c r="L7" s="118">
        <v>155.76</v>
      </c>
      <c r="M7" s="118">
        <v>130.03</v>
      </c>
      <c r="N7" s="118">
        <v>136.91</v>
      </c>
      <c r="O7" s="118">
        <v>155.76</v>
      </c>
      <c r="P7" s="118">
        <v>155.76</v>
      </c>
      <c r="Q7" s="118">
        <v>213.9</v>
      </c>
      <c r="R7" s="118">
        <v>281.33</v>
      </c>
      <c r="S7" s="118">
        <v>281.2</v>
      </c>
      <c r="T7" s="118">
        <v>275.85000000000002</v>
      </c>
      <c r="U7" s="118">
        <v>253.9</v>
      </c>
      <c r="V7" s="118">
        <v>208.72</v>
      </c>
      <c r="W7" s="118">
        <v>193.89</v>
      </c>
      <c r="X7" s="118">
        <v>201.81</v>
      </c>
      <c r="Y7" s="118">
        <v>210</v>
      </c>
      <c r="Z7" s="119"/>
      <c r="AA7" s="120">
        <f>IF(SUM(B7:Z7)&lt;&gt;0,AVERAGEIF(B7:Z7,"&lt;&gt;"""),"")</f>
        <v>188.91875000000002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25.4</v>
      </c>
      <c r="G15" s="134"/>
      <c r="H15" s="134"/>
      <c r="I15" s="134"/>
      <c r="J15" s="134"/>
      <c r="K15" s="134"/>
      <c r="L15" s="134">
        <v>44.2</v>
      </c>
      <c r="M15" s="134">
        <v>52.2</v>
      </c>
      <c r="N15" s="134">
        <v>44.7</v>
      </c>
      <c r="O15" s="134">
        <v>24</v>
      </c>
      <c r="P15" s="134">
        <v>46.9</v>
      </c>
      <c r="Q15" s="134">
        <v>24</v>
      </c>
      <c r="R15" s="134">
        <v>28.4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289.79999999999995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25.4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44.2</v>
      </c>
      <c r="M16" s="136">
        <f t="shared" si="1"/>
        <v>52.2</v>
      </c>
      <c r="N16" s="136">
        <f t="shared" si="1"/>
        <v>44.7</v>
      </c>
      <c r="O16" s="136">
        <f t="shared" si="1"/>
        <v>24</v>
      </c>
      <c r="P16" s="136">
        <f t="shared" si="1"/>
        <v>46.9</v>
      </c>
      <c r="Q16" s="136">
        <f t="shared" si="1"/>
        <v>24</v>
      </c>
      <c r="R16" s="136">
        <f t="shared" si="1"/>
        <v>28.4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289.79999999999995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2021-12-17T21:18:07Z</dcterms:created>
  <dcterms:modified xsi:type="dcterms:W3CDTF">2021-12-17T21:18:07Z</dcterms:modified>
</cp:coreProperties>
</file>