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<sst xmlns="http://schemas.openxmlformats.org/spreadsheetml/2006/main" count="117" uniqueCount="53">
  <si>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16/12/2021 23:24:26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</si>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</sst>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21.207000000000001</c:v>
                </c:pt>
                <c:pt idx="1">
                  <c:v>21.207000000000001</c:v>
                </c:pt>
                <c:pt idx="2">
                  <c:v>1.8779999999999999</c:v>
                </c:pt>
                <c:pt idx="3">
                  <c:v>18.115000000000002</c:v>
                </c:pt>
                <c:pt idx="4">
                  <c:v>28.313000000000002</c:v>
                </c:pt>
                <c:pt idx="5">
                  <c:v>31.263000000000002</c:v>
                </c:pt>
                <c:pt idx="22">
                  <c:v>2</c:v>
                </c:pt>
                <c:pt idx="23">
                  <c:v>8.8149999999999995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2.2999999999999998</c:v>
                </c:pt>
                <c:pt idx="7">
                  <c:v>0</c:v>
                </c:pt>
                <c:pt idx="8">
                  <c:v>0</c:v>
                </c:pt>
                <c:pt idx="9">
                  <c:v>42.1</c:v>
                </c:pt>
                <c:pt idx="10">
                  <c:v>16.3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7.2789999999999999</c:v>
                </c:pt>
                <c:pt idx="1">
                  <c:v>2.7789999999999999</c:v>
                </c:pt>
                <c:pt idx="2">
                  <c:v>4.6399999999999997</c:v>
                </c:pt>
                <c:pt idx="3">
                  <c:v>9.6</c:v>
                </c:pt>
                <c:pt idx="4">
                  <c:v>42.197999999999993</c:v>
                </c:pt>
                <c:pt idx="5">
                  <c:v>65.242999999999995</c:v>
                </c:pt>
                <c:pt idx="6">
                  <c:v>12.58</c:v>
                </c:pt>
                <c:pt idx="7">
                  <c:v>11.78</c:v>
                </c:pt>
                <c:pt idx="8">
                  <c:v>4.08</c:v>
                </c:pt>
                <c:pt idx="11">
                  <c:v>2.19</c:v>
                </c:pt>
                <c:pt idx="14">
                  <c:v>0.78100000000000003</c:v>
                </c:pt>
                <c:pt idx="16">
                  <c:v>2.984</c:v>
                </c:pt>
                <c:pt idx="17">
                  <c:v>1.169</c:v>
                </c:pt>
                <c:pt idx="18">
                  <c:v>0.90600000000000003</c:v>
                </c:pt>
                <c:pt idx="19">
                  <c:v>0.34899999999999998</c:v>
                </c:pt>
                <c:pt idx="21">
                  <c:v>0.3</c:v>
                </c:pt>
                <c:pt idx="22">
                  <c:v>8.7110000000000003</c:v>
                </c:pt>
                <c:pt idx="23">
                  <c:v>5.3109999999999999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3">
                  <c:v>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4083928"/>
        <c:axId val="2940843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71.633999999999986</c:v>
                </c:pt>
                <c:pt idx="1">
                  <c:v>68.94</c:v>
                </c:pt>
                <c:pt idx="2">
                  <c:v>50.969999999999992</c:v>
                </c:pt>
                <c:pt idx="3">
                  <c:v>71.756000000000014</c:v>
                </c:pt>
                <c:pt idx="4">
                  <c:v>74.103000000000009</c:v>
                </c:pt>
                <c:pt idx="5">
                  <c:v>101.22800000000001</c:v>
                </c:pt>
                <c:pt idx="6">
                  <c:v>18.844999999999999</c:v>
                </c:pt>
                <c:pt idx="7">
                  <c:v>15.802999999999997</c:v>
                </c:pt>
                <c:pt idx="8">
                  <c:v>47.605000000000004</c:v>
                </c:pt>
                <c:pt idx="9">
                  <c:v>82.727999999999994</c:v>
                </c:pt>
                <c:pt idx="10">
                  <c:v>58.129999999999995</c:v>
                </c:pt>
                <c:pt idx="11">
                  <c:v>46.426999999999992</c:v>
                </c:pt>
                <c:pt idx="12">
                  <c:v>40.325000000000003</c:v>
                </c:pt>
                <c:pt idx="13">
                  <c:v>41.771999999999998</c:v>
                </c:pt>
                <c:pt idx="14">
                  <c:v>3.3039999999999998</c:v>
                </c:pt>
                <c:pt idx="15">
                  <c:v>6.0590000000000002</c:v>
                </c:pt>
                <c:pt idx="16">
                  <c:v>9.2219999999999995</c:v>
                </c:pt>
                <c:pt idx="17">
                  <c:v>5.9</c:v>
                </c:pt>
                <c:pt idx="18">
                  <c:v>2</c:v>
                </c:pt>
                <c:pt idx="19">
                  <c:v>2.3620000000000001</c:v>
                </c:pt>
                <c:pt idx="20">
                  <c:v>3.2839999999999998</c:v>
                </c:pt>
                <c:pt idx="21">
                  <c:v>4.7210000000000001</c:v>
                </c:pt>
                <c:pt idx="22">
                  <c:v>13.2</c:v>
                </c:pt>
                <c:pt idx="23">
                  <c:v>63.4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4083928"/>
        <c:axId val="2940843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287.26</c:v>
                </c:pt>
                <c:pt idx="1">
                  <c:v>274.45999999999998</c:v>
                </c:pt>
                <c:pt idx="2">
                  <c:v>254.98</c:v>
                </c:pt>
                <c:pt idx="3">
                  <c:v>250.43</c:v>
                </c:pt>
                <c:pt idx="4">
                  <c:v>250</c:v>
                </c:pt>
                <c:pt idx="5">
                  <c:v>272.64</c:v>
                </c:pt>
                <c:pt idx="6">
                  <c:v>283.81</c:v>
                </c:pt>
                <c:pt idx="7">
                  <c:v>384.98</c:v>
                </c:pt>
                <c:pt idx="8">
                  <c:v>356.34</c:v>
                </c:pt>
                <c:pt idx="9">
                  <c:v>262</c:v>
                </c:pt>
                <c:pt idx="10">
                  <c:v>255.54</c:v>
                </c:pt>
                <c:pt idx="11">
                  <c:v>255</c:v>
                </c:pt>
                <c:pt idx="12">
                  <c:v>256</c:v>
                </c:pt>
                <c:pt idx="13">
                  <c:v>290.97000000000003</c:v>
                </c:pt>
                <c:pt idx="14">
                  <c:v>361.51</c:v>
                </c:pt>
                <c:pt idx="15">
                  <c:v>390.03</c:v>
                </c:pt>
                <c:pt idx="16">
                  <c:v>415.47</c:v>
                </c:pt>
                <c:pt idx="17">
                  <c:v>442.9</c:v>
                </c:pt>
                <c:pt idx="18">
                  <c:v>423.5</c:v>
                </c:pt>
                <c:pt idx="19">
                  <c:v>404.16</c:v>
                </c:pt>
                <c:pt idx="20">
                  <c:v>353.49</c:v>
                </c:pt>
                <c:pt idx="21">
                  <c:v>306.77999999999997</c:v>
                </c:pt>
                <c:pt idx="22">
                  <c:v>300.69</c:v>
                </c:pt>
                <c:pt idx="23">
                  <c:v>256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4085104"/>
        <c:axId val="294084712"/>
      </c:lineChart>
      <c:catAx>
        <c:axId val="2940839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4084320"/>
        <c:crosses val="autoZero"/>
        <c:auto val="1"/>
        <c:lblAlgn val="ctr"/>
        <c:lblOffset val="100"/>
        <c:noMultiLvlLbl val="0"/>
      </c:catAx>
      <c:valAx>
        <c:axId val="294084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4083928"/>
        <c:crosses val="autoZero"/>
        <c:crossBetween val="between"/>
      </c:valAx>
      <c:valAx>
        <c:axId val="2940847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4085104"/>
        <c:crosses val="max"/>
        <c:crossBetween val="between"/>
      </c:valAx>
      <c:catAx>
        <c:axId val="2940851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40847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71.626999999999995</v>
      </c>
      <c r="C4" s="18">
        <v>68.986999999999995</v>
      </c>
      <c r="D4" s="18">
        <v>50.972999999999999</v>
      </c>
      <c r="E4" s="18">
        <v>71.781999999999996</v>
      </c>
      <c r="F4" s="18">
        <v>74.145999999999987</v>
      </c>
      <c r="G4" s="18">
        <v>101.197</v>
      </c>
      <c r="H4" s="18">
        <v>18.824999999999999</v>
      </c>
      <c r="I4" s="18">
        <v>15.802999999999999</v>
      </c>
      <c r="J4" s="18">
        <v>47.605000000000004</v>
      </c>
      <c r="K4" s="18">
        <v>82.727999999999994</v>
      </c>
      <c r="L4" s="18">
        <v>58.171999999999997</v>
      </c>
      <c r="M4" s="18">
        <v>46.427</v>
      </c>
      <c r="N4" s="18">
        <v>40.330999999999996</v>
      </c>
      <c r="O4" s="18">
        <v>41.771999999999998</v>
      </c>
      <c r="P4" s="18">
        <v>3.3040000000000003</v>
      </c>
      <c r="Q4" s="18">
        <v>6.0590000000000011</v>
      </c>
      <c r="R4" s="18">
        <v>9.2219999999999995</v>
      </c>
      <c r="S4" s="18">
        <v>5.9</v>
      </c>
      <c r="T4" s="18">
        <v>2</v>
      </c>
      <c r="U4" s="18">
        <v>2.3620000000000001</v>
      </c>
      <c r="V4" s="18">
        <v>3.2839999999999998</v>
      </c>
      <c r="W4" s="18">
        <v>4.7210000000000001</v>
      </c>
      <c r="X4" s="18">
        <v>13.198</v>
      </c>
      <c r="Y4" s="18">
        <v>63.353000000000002</v>
      </c>
      <c r="Z4" s="19"/>
      <c r="AA4" s="20">
        <f>SUM(B4:Z4)</f>
        <v>903.77799999999979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287.26</v>
      </c>
      <c r="C7" s="28">
        <v>274.45999999999998</v>
      </c>
      <c r="D7" s="28">
        <v>254.98</v>
      </c>
      <c r="E7" s="28">
        <v>250.43</v>
      </c>
      <c r="F7" s="28">
        <v>250</v>
      </c>
      <c r="G7" s="28">
        <v>272.64</v>
      </c>
      <c r="H7" s="28">
        <v>283.81</v>
      </c>
      <c r="I7" s="28">
        <v>384.98</v>
      </c>
      <c r="J7" s="28">
        <v>356.34</v>
      </c>
      <c r="K7" s="28">
        <v>262</v>
      </c>
      <c r="L7" s="28">
        <v>255.54</v>
      </c>
      <c r="M7" s="28">
        <v>255</v>
      </c>
      <c r="N7" s="28">
        <v>256</v>
      </c>
      <c r="O7" s="28">
        <v>290.97000000000003</v>
      </c>
      <c r="P7" s="28">
        <v>361.51</v>
      </c>
      <c r="Q7" s="28">
        <v>390.03</v>
      </c>
      <c r="R7" s="28">
        <v>415.47</v>
      </c>
      <c r="S7" s="28">
        <v>442.9</v>
      </c>
      <c r="T7" s="28">
        <v>423.5</v>
      </c>
      <c r="U7" s="28">
        <v>404.16</v>
      </c>
      <c r="V7" s="28">
        <v>353.49</v>
      </c>
      <c r="W7" s="28">
        <v>306.77999999999997</v>
      </c>
      <c r="X7" s="28">
        <v>300.69</v>
      </c>
      <c r="Y7" s="28">
        <v>256</v>
      </c>
      <c r="Z7" s="29"/>
      <c r="AA7" s="30">
        <f>IF(SUM(B7:Z7)&lt;&gt;0,AVERAGEIF(B7:Z7,"&lt;&gt;"""),"")</f>
        <v>316.20583333333326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21.207000000000001</v>
      </c>
      <c r="C12" s="52">
        <v>21.207000000000001</v>
      </c>
      <c r="D12" s="52">
        <v>1.8779999999999999</v>
      </c>
      <c r="E12" s="52">
        <v>18.115000000000002</v>
      </c>
      <c r="F12" s="52">
        <v>28.313000000000002</v>
      </c>
      <c r="G12" s="52">
        <v>31.263000000000002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2</v>
      </c>
      <c r="Y12" s="52">
        <v>8.8149999999999995</v>
      </c>
      <c r="Z12" s="53"/>
      <c r="AA12" s="54">
        <f t="shared" si="0"/>
        <v>132.798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>
        <v>46</v>
      </c>
      <c r="Z13" s="53"/>
      <c r="AA13" s="54">
        <f t="shared" si="0"/>
        <v>46</v>
      </c>
    </row>
    <row r="14" spans="1:27" ht="24.95" customHeight="1" x14ac:dyDescent="0.2">
      <c r="A14" s="55" t="s">
        <v>10</v>
      </c>
      <c r="B14" s="56">
        <v>7.2789999999999999</v>
      </c>
      <c r="C14" s="57">
        <v>2.7789999999999999</v>
      </c>
      <c r="D14" s="57">
        <v>4.6399999999999997</v>
      </c>
      <c r="E14" s="57">
        <v>9.6</v>
      </c>
      <c r="F14" s="57">
        <v>42.197999999999993</v>
      </c>
      <c r="G14" s="57">
        <v>65.242999999999995</v>
      </c>
      <c r="H14" s="57">
        <v>12.58</v>
      </c>
      <c r="I14" s="57">
        <v>11.78</v>
      </c>
      <c r="J14" s="57">
        <v>4.08</v>
      </c>
      <c r="K14" s="57"/>
      <c r="L14" s="57"/>
      <c r="M14" s="57">
        <v>2.19</v>
      </c>
      <c r="N14" s="57"/>
      <c r="O14" s="57"/>
      <c r="P14" s="57">
        <v>0.78100000000000003</v>
      </c>
      <c r="Q14" s="57"/>
      <c r="R14" s="57">
        <v>2.984</v>
      </c>
      <c r="S14" s="57">
        <v>1.169</v>
      </c>
      <c r="T14" s="57">
        <v>0.90600000000000003</v>
      </c>
      <c r="U14" s="57">
        <v>0.34899999999999998</v>
      </c>
      <c r="V14" s="57"/>
      <c r="W14" s="57">
        <v>0.3</v>
      </c>
      <c r="X14" s="57">
        <v>8.7110000000000003</v>
      </c>
      <c r="Y14" s="57">
        <v>5.3109999999999999</v>
      </c>
      <c r="Z14" s="58"/>
      <c r="AA14" s="59">
        <f t="shared" si="0"/>
        <v>182.88000000000005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28.486000000000001</v>
      </c>
      <c r="C16" s="62">
        <f t="shared" ref="C16:Z16" si="1">IF(LEN(C$2)&gt;0,SUM(C10:C15),"")</f>
        <v>23.986000000000001</v>
      </c>
      <c r="D16" s="62">
        <f t="shared" si="1"/>
        <v>6.5179999999999998</v>
      </c>
      <c r="E16" s="62">
        <f t="shared" si="1"/>
        <v>27.715000000000003</v>
      </c>
      <c r="F16" s="62">
        <f t="shared" si="1"/>
        <v>70.510999999999996</v>
      </c>
      <c r="G16" s="62">
        <f t="shared" si="1"/>
        <v>96.506</v>
      </c>
      <c r="H16" s="62">
        <f t="shared" si="1"/>
        <v>12.58</v>
      </c>
      <c r="I16" s="62">
        <f t="shared" si="1"/>
        <v>11.78</v>
      </c>
      <c r="J16" s="62">
        <f t="shared" si="1"/>
        <v>4.08</v>
      </c>
      <c r="K16" s="62">
        <f t="shared" si="1"/>
        <v>0</v>
      </c>
      <c r="L16" s="62">
        <f t="shared" si="1"/>
        <v>0</v>
      </c>
      <c r="M16" s="62">
        <f t="shared" si="1"/>
        <v>2.19</v>
      </c>
      <c r="N16" s="62">
        <f t="shared" si="1"/>
        <v>0</v>
      </c>
      <c r="O16" s="62">
        <f t="shared" si="1"/>
        <v>0</v>
      </c>
      <c r="P16" s="62">
        <f t="shared" si="1"/>
        <v>0.78100000000000003</v>
      </c>
      <c r="Q16" s="62">
        <f t="shared" si="1"/>
        <v>0</v>
      </c>
      <c r="R16" s="62">
        <f t="shared" si="1"/>
        <v>2.984</v>
      </c>
      <c r="S16" s="62">
        <f t="shared" si="1"/>
        <v>1.169</v>
      </c>
      <c r="T16" s="62">
        <f t="shared" si="1"/>
        <v>0.90600000000000003</v>
      </c>
      <c r="U16" s="62">
        <f t="shared" si="1"/>
        <v>0.34899999999999998</v>
      </c>
      <c r="V16" s="62">
        <f t="shared" si="1"/>
        <v>0</v>
      </c>
      <c r="W16" s="62">
        <f t="shared" si="1"/>
        <v>0.3</v>
      </c>
      <c r="X16" s="62">
        <f t="shared" si="1"/>
        <v>10.711</v>
      </c>
      <c r="Y16" s="62">
        <f t="shared" si="1"/>
        <v>60.125999999999998</v>
      </c>
      <c r="Z16" s="63" t="str">
        <f t="shared" si="1"/>
        <v/>
      </c>
      <c r="AA16" s="64">
        <f>SUM(AA10:AA15)</f>
        <v>361.67800000000005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1.2709999999999999</v>
      </c>
      <c r="C20" s="77">
        <v>1.2629999999999999</v>
      </c>
      <c r="D20" s="77">
        <v>1.2470000000000001</v>
      </c>
      <c r="E20" s="77">
        <v>1.2549999999999999</v>
      </c>
      <c r="F20" s="77">
        <v>1.2849999999999999</v>
      </c>
      <c r="G20" s="77">
        <v>2.347</v>
      </c>
      <c r="H20" s="77">
        <v>1.881</v>
      </c>
      <c r="I20" s="77">
        <v>2.1800000000000002</v>
      </c>
      <c r="J20" s="77">
        <v>2.266</v>
      </c>
      <c r="K20" s="77"/>
      <c r="L20" s="77"/>
      <c r="M20" s="77">
        <v>2.2890000000000001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17.283999999999999</v>
      </c>
    </row>
    <row r="21" spans="1:27" ht="24.95" customHeight="1" x14ac:dyDescent="0.2">
      <c r="A21" s="75" t="s">
        <v>16</v>
      </c>
      <c r="B21" s="80">
        <v>41.87</v>
      </c>
      <c r="C21" s="81">
        <v>43.738</v>
      </c>
      <c r="D21" s="81">
        <v>43.207999999999998</v>
      </c>
      <c r="E21" s="81">
        <v>42.811999999999998</v>
      </c>
      <c r="F21" s="81">
        <v>2.35</v>
      </c>
      <c r="G21" s="81">
        <v>2.3440000000000003</v>
      </c>
      <c r="H21" s="81">
        <v>2.0640000000000001</v>
      </c>
      <c r="I21" s="81">
        <v>1.843</v>
      </c>
      <c r="J21" s="81">
        <v>41.259</v>
      </c>
      <c r="K21" s="81">
        <v>40.628</v>
      </c>
      <c r="L21" s="81">
        <v>41.872</v>
      </c>
      <c r="M21" s="81">
        <v>41.948</v>
      </c>
      <c r="N21" s="81">
        <v>40.330999999999996</v>
      </c>
      <c r="O21" s="81">
        <v>41.771999999999998</v>
      </c>
      <c r="P21" s="81">
        <v>2.5229999999999997</v>
      </c>
      <c r="Q21" s="81">
        <v>6.0590000000000011</v>
      </c>
      <c r="R21" s="81">
        <v>6.2379999999999995</v>
      </c>
      <c r="S21" s="81">
        <v>4.7309999999999999</v>
      </c>
      <c r="T21" s="81">
        <v>1.0940000000000001</v>
      </c>
      <c r="U21" s="81">
        <v>2.0129999999999999</v>
      </c>
      <c r="V21" s="81">
        <v>3.2839999999999998</v>
      </c>
      <c r="W21" s="81">
        <v>4.4210000000000003</v>
      </c>
      <c r="X21" s="81">
        <v>2.4870000000000001</v>
      </c>
      <c r="Y21" s="81">
        <v>3.2269999999999999</v>
      </c>
      <c r="Z21" s="78"/>
      <c r="AA21" s="79">
        <f t="shared" si="2"/>
        <v>464.11599999999993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43.140999999999998</v>
      </c>
      <c r="C25" s="88">
        <f t="shared" ref="C25:Z25" si="3">IF(LEN(C$2)&gt;0,SUM(C19:C24),"")</f>
        <v>45.000999999999998</v>
      </c>
      <c r="D25" s="88">
        <f t="shared" si="3"/>
        <v>44.454999999999998</v>
      </c>
      <c r="E25" s="88">
        <f t="shared" si="3"/>
        <v>44.067</v>
      </c>
      <c r="F25" s="88">
        <f t="shared" si="3"/>
        <v>3.6349999999999998</v>
      </c>
      <c r="G25" s="88">
        <f t="shared" si="3"/>
        <v>4.6910000000000007</v>
      </c>
      <c r="H25" s="88">
        <f t="shared" si="3"/>
        <v>3.9450000000000003</v>
      </c>
      <c r="I25" s="88">
        <f t="shared" si="3"/>
        <v>4.0229999999999997</v>
      </c>
      <c r="J25" s="88">
        <f t="shared" si="3"/>
        <v>43.524999999999999</v>
      </c>
      <c r="K25" s="88">
        <f t="shared" si="3"/>
        <v>40.628</v>
      </c>
      <c r="L25" s="88">
        <f t="shared" si="3"/>
        <v>41.872</v>
      </c>
      <c r="M25" s="88">
        <f t="shared" si="3"/>
        <v>44.237000000000002</v>
      </c>
      <c r="N25" s="88">
        <f t="shared" si="3"/>
        <v>40.330999999999996</v>
      </c>
      <c r="O25" s="88">
        <f t="shared" si="3"/>
        <v>41.771999999999998</v>
      </c>
      <c r="P25" s="88">
        <f t="shared" si="3"/>
        <v>2.5229999999999997</v>
      </c>
      <c r="Q25" s="88">
        <f t="shared" si="3"/>
        <v>6.0590000000000011</v>
      </c>
      <c r="R25" s="88">
        <f t="shared" si="3"/>
        <v>6.2379999999999995</v>
      </c>
      <c r="S25" s="88">
        <f t="shared" si="3"/>
        <v>4.7309999999999999</v>
      </c>
      <c r="T25" s="88">
        <f t="shared" si="3"/>
        <v>1.0940000000000001</v>
      </c>
      <c r="U25" s="88">
        <f t="shared" si="3"/>
        <v>2.0129999999999999</v>
      </c>
      <c r="V25" s="88">
        <f t="shared" si="3"/>
        <v>3.2839999999999998</v>
      </c>
      <c r="W25" s="88">
        <f t="shared" si="3"/>
        <v>4.4210000000000003</v>
      </c>
      <c r="X25" s="88">
        <f t="shared" si="3"/>
        <v>2.4870000000000001</v>
      </c>
      <c r="Y25" s="88">
        <f t="shared" si="3"/>
        <v>3.2269999999999999</v>
      </c>
      <c r="Z25" s="89" t="str">
        <f t="shared" si="3"/>
        <v/>
      </c>
      <c r="AA25" s="90">
        <f>SUM(AA19:AA24)</f>
        <v>481.39999999999992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71.626999999999995</v>
      </c>
      <c r="C29" s="77">
        <v>68.986999999999995</v>
      </c>
      <c r="D29" s="77">
        <v>50.972999999999999</v>
      </c>
      <c r="E29" s="77">
        <v>71.781999999999996</v>
      </c>
      <c r="F29" s="77">
        <v>74.146000000000001</v>
      </c>
      <c r="G29" s="77">
        <v>101.197</v>
      </c>
      <c r="H29" s="77">
        <v>16.524999999999999</v>
      </c>
      <c r="I29" s="77">
        <v>15.803000000000001</v>
      </c>
      <c r="J29" s="77">
        <v>47.604999999999997</v>
      </c>
      <c r="K29" s="77">
        <v>40.628</v>
      </c>
      <c r="L29" s="77">
        <v>41.872</v>
      </c>
      <c r="M29" s="77">
        <v>46.427</v>
      </c>
      <c r="N29" s="77">
        <v>40.331000000000003</v>
      </c>
      <c r="O29" s="77">
        <v>41.771999999999998</v>
      </c>
      <c r="P29" s="77">
        <v>3.3039999999999998</v>
      </c>
      <c r="Q29" s="77">
        <v>6.0590000000000002</v>
      </c>
      <c r="R29" s="77">
        <v>9.2219999999999995</v>
      </c>
      <c r="S29" s="77">
        <v>5.9</v>
      </c>
      <c r="T29" s="77">
        <v>2</v>
      </c>
      <c r="U29" s="77">
        <v>2.3620000000000001</v>
      </c>
      <c r="V29" s="77">
        <v>3.2839999999999998</v>
      </c>
      <c r="W29" s="77">
        <v>4.7210000000000001</v>
      </c>
      <c r="X29" s="77">
        <v>13.198</v>
      </c>
      <c r="Y29" s="77">
        <v>63.353000000000002</v>
      </c>
      <c r="Z29" s="78"/>
      <c r="AA29" s="79">
        <f>SUM(B29:Z29)</f>
        <v>843.07799999999986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71.626999999999995</v>
      </c>
      <c r="C31" s="62">
        <f t="shared" ref="C31:Z31" si="4">IF(LEN(C$2)&gt;0,SUM(C28:C30),"")</f>
        <v>68.986999999999995</v>
      </c>
      <c r="D31" s="62">
        <f t="shared" si="4"/>
        <v>50.972999999999999</v>
      </c>
      <c r="E31" s="62">
        <f t="shared" si="4"/>
        <v>71.781999999999996</v>
      </c>
      <c r="F31" s="62">
        <f t="shared" si="4"/>
        <v>74.146000000000001</v>
      </c>
      <c r="G31" s="62">
        <f t="shared" si="4"/>
        <v>101.197</v>
      </c>
      <c r="H31" s="62">
        <f t="shared" si="4"/>
        <v>16.524999999999999</v>
      </c>
      <c r="I31" s="62">
        <f t="shared" si="4"/>
        <v>15.803000000000001</v>
      </c>
      <c r="J31" s="62">
        <f t="shared" si="4"/>
        <v>47.604999999999997</v>
      </c>
      <c r="K31" s="62">
        <f t="shared" si="4"/>
        <v>40.628</v>
      </c>
      <c r="L31" s="62">
        <f t="shared" si="4"/>
        <v>41.872</v>
      </c>
      <c r="M31" s="62">
        <f t="shared" si="4"/>
        <v>46.427</v>
      </c>
      <c r="N31" s="62">
        <f t="shared" si="4"/>
        <v>40.331000000000003</v>
      </c>
      <c r="O31" s="62">
        <f t="shared" si="4"/>
        <v>41.771999999999998</v>
      </c>
      <c r="P31" s="62">
        <f t="shared" si="4"/>
        <v>3.3039999999999998</v>
      </c>
      <c r="Q31" s="62">
        <f t="shared" si="4"/>
        <v>6.0590000000000002</v>
      </c>
      <c r="R31" s="62">
        <f t="shared" si="4"/>
        <v>9.2219999999999995</v>
      </c>
      <c r="S31" s="62">
        <f t="shared" si="4"/>
        <v>5.9</v>
      </c>
      <c r="T31" s="62">
        <f t="shared" si="4"/>
        <v>2</v>
      </c>
      <c r="U31" s="62">
        <f t="shared" si="4"/>
        <v>2.3620000000000001</v>
      </c>
      <c r="V31" s="62">
        <f t="shared" si="4"/>
        <v>3.2839999999999998</v>
      </c>
      <c r="W31" s="62">
        <f t="shared" si="4"/>
        <v>4.7210000000000001</v>
      </c>
      <c r="X31" s="62">
        <f t="shared" si="4"/>
        <v>13.198</v>
      </c>
      <c r="Y31" s="62">
        <f t="shared" si="4"/>
        <v>63.353000000000002</v>
      </c>
      <c r="Z31" s="63" t="str">
        <f t="shared" si="4"/>
        <v/>
      </c>
      <c r="AA31" s="64">
        <f>SUM(AA28:AA30)</f>
        <v>843.07799999999986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2.2999999999999998</v>
      </c>
      <c r="I38" s="99"/>
      <c r="J38" s="99"/>
      <c r="K38" s="99">
        <v>42.1</v>
      </c>
      <c r="L38" s="99">
        <v>16.3</v>
      </c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60.7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2.2999999999999998</v>
      </c>
      <c r="I39" s="88">
        <f t="shared" si="6"/>
        <v>0</v>
      </c>
      <c r="J39" s="88">
        <f t="shared" si="6"/>
        <v>0</v>
      </c>
      <c r="K39" s="88">
        <f t="shared" si="6"/>
        <v>42.1</v>
      </c>
      <c r="L39" s="88">
        <f t="shared" si="6"/>
        <v>16.3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60.7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2.2999999999999998</v>
      </c>
      <c r="I46" s="99"/>
      <c r="J46" s="99"/>
      <c r="K46" s="99">
        <v>42.1</v>
      </c>
      <c r="L46" s="99">
        <v>16.3</v>
      </c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60.7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2.2999999999999998</v>
      </c>
      <c r="I48" s="88">
        <f t="shared" si="8"/>
        <v>0</v>
      </c>
      <c r="J48" s="88">
        <f t="shared" si="8"/>
        <v>0</v>
      </c>
      <c r="K48" s="88">
        <f t="shared" si="8"/>
        <v>42.1</v>
      </c>
      <c r="L48" s="88">
        <f t="shared" si="8"/>
        <v>16.3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60.7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71.626999999999995</v>
      </c>
      <c r="C51" s="88">
        <f t="shared" si="10"/>
        <v>68.986999999999995</v>
      </c>
      <c r="D51" s="88">
        <f t="shared" si="10"/>
        <v>50.972999999999999</v>
      </c>
      <c r="E51" s="88">
        <f t="shared" si="10"/>
        <v>71.782000000000011</v>
      </c>
      <c r="F51" s="88">
        <f t="shared" si="10"/>
        <v>74.146000000000001</v>
      </c>
      <c r="G51" s="88">
        <f t="shared" si="10"/>
        <v>101.197</v>
      </c>
      <c r="H51" s="88">
        <f t="shared" si="10"/>
        <v>18.824999999999999</v>
      </c>
      <c r="I51" s="88">
        <f t="shared" si="10"/>
        <v>15.802999999999999</v>
      </c>
      <c r="J51" s="88">
        <f t="shared" si="10"/>
        <v>47.604999999999997</v>
      </c>
      <c r="K51" s="88">
        <f t="shared" si="10"/>
        <v>82.728000000000009</v>
      </c>
      <c r="L51" s="88">
        <f t="shared" si="10"/>
        <v>58.171999999999997</v>
      </c>
      <c r="M51" s="88">
        <f t="shared" si="10"/>
        <v>46.427</v>
      </c>
      <c r="N51" s="88">
        <f t="shared" si="10"/>
        <v>40.330999999999996</v>
      </c>
      <c r="O51" s="88">
        <f t="shared" si="10"/>
        <v>41.771999999999998</v>
      </c>
      <c r="P51" s="88">
        <f t="shared" si="10"/>
        <v>3.3039999999999998</v>
      </c>
      <c r="Q51" s="88">
        <f t="shared" si="10"/>
        <v>6.0590000000000011</v>
      </c>
      <c r="R51" s="88">
        <f t="shared" si="10"/>
        <v>9.2219999999999995</v>
      </c>
      <c r="S51" s="88">
        <f t="shared" si="10"/>
        <v>5.9</v>
      </c>
      <c r="T51" s="88">
        <f t="shared" si="10"/>
        <v>2</v>
      </c>
      <c r="U51" s="88">
        <f t="shared" si="10"/>
        <v>2.3620000000000001</v>
      </c>
      <c r="V51" s="88">
        <f t="shared" si="10"/>
        <v>3.2839999999999998</v>
      </c>
      <c r="W51" s="88">
        <f t="shared" si="10"/>
        <v>4.7210000000000001</v>
      </c>
      <c r="X51" s="88">
        <f t="shared" si="10"/>
        <v>13.198</v>
      </c>
      <c r="Y51" s="88">
        <f t="shared" si="10"/>
        <v>63.352999999999994</v>
      </c>
      <c r="Z51" s="89" t="str">
        <f t="shared" si="10"/>
        <v/>
      </c>
      <c r="AA51" s="105">
        <f>SUM(B51:Z51)</f>
        <v>903.77799999999991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71.633999999999986</v>
      </c>
      <c r="C4" s="18">
        <v>68.94</v>
      </c>
      <c r="D4" s="18">
        <v>50.969999999999992</v>
      </c>
      <c r="E4" s="18">
        <v>71.756000000000014</v>
      </c>
      <c r="F4" s="18">
        <v>74.103000000000009</v>
      </c>
      <c r="G4" s="18">
        <v>101.22800000000001</v>
      </c>
      <c r="H4" s="18">
        <v>18.844999999999999</v>
      </c>
      <c r="I4" s="18">
        <v>15.802999999999997</v>
      </c>
      <c r="J4" s="18">
        <v>47.605000000000004</v>
      </c>
      <c r="K4" s="18">
        <v>82.727999999999994</v>
      </c>
      <c r="L4" s="18">
        <v>58.129999999999995</v>
      </c>
      <c r="M4" s="18">
        <v>46.426999999999992</v>
      </c>
      <c r="N4" s="18">
        <v>40.325000000000003</v>
      </c>
      <c r="O4" s="18">
        <v>41.771999999999998</v>
      </c>
      <c r="P4" s="18">
        <v>3.3039999999999998</v>
      </c>
      <c r="Q4" s="18">
        <v>6.0590000000000002</v>
      </c>
      <c r="R4" s="18">
        <v>9.2219999999999995</v>
      </c>
      <c r="S4" s="18">
        <v>5.9</v>
      </c>
      <c r="T4" s="18">
        <v>2</v>
      </c>
      <c r="U4" s="18">
        <v>2.3620000000000001</v>
      </c>
      <c r="V4" s="18">
        <v>3.2839999999999998</v>
      </c>
      <c r="W4" s="18">
        <v>4.7210000000000001</v>
      </c>
      <c r="X4" s="18">
        <v>13.2</v>
      </c>
      <c r="Y4" s="18">
        <v>63.4</v>
      </c>
      <c r="Z4" s="19"/>
      <c r="AA4" s="20">
        <f>SUM(B4:Z4)</f>
        <v>903.71799999999996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287.26</v>
      </c>
      <c r="C7" s="28">
        <v>274.45999999999998</v>
      </c>
      <c r="D7" s="28">
        <v>254.98</v>
      </c>
      <c r="E7" s="28">
        <v>250.43</v>
      </c>
      <c r="F7" s="28">
        <v>250</v>
      </c>
      <c r="G7" s="28">
        <v>272.64</v>
      </c>
      <c r="H7" s="28">
        <v>283.81</v>
      </c>
      <c r="I7" s="28">
        <v>384.98</v>
      </c>
      <c r="J7" s="28">
        <v>356.34</v>
      </c>
      <c r="K7" s="28">
        <v>262</v>
      </c>
      <c r="L7" s="28">
        <v>255.54</v>
      </c>
      <c r="M7" s="28">
        <v>255</v>
      </c>
      <c r="N7" s="28">
        <v>256</v>
      </c>
      <c r="O7" s="28">
        <v>290.97000000000003</v>
      </c>
      <c r="P7" s="28">
        <v>361.51</v>
      </c>
      <c r="Q7" s="28">
        <v>390.03</v>
      </c>
      <c r="R7" s="28">
        <v>415.47</v>
      </c>
      <c r="S7" s="28">
        <v>442.9</v>
      </c>
      <c r="T7" s="28">
        <v>423.5</v>
      </c>
      <c r="U7" s="28">
        <v>404.16</v>
      </c>
      <c r="V7" s="28">
        <v>353.49</v>
      </c>
      <c r="W7" s="28">
        <v>306.77999999999997</v>
      </c>
      <c r="X7" s="28">
        <v>300.69</v>
      </c>
      <c r="Y7" s="28">
        <v>256</v>
      </c>
      <c r="Z7" s="29"/>
      <c r="AA7" s="30">
        <f>IF(SUM(B7:Z7)&lt;&gt;0,AVERAGEIF(B7:Z7,"&lt;&gt;"""),"")</f>
        <v>316.20583333333326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20.957999999999998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46</v>
      </c>
      <c r="Z12" s="53"/>
      <c r="AA12" s="54">
        <f t="shared" si="0"/>
        <v>66.957999999999998</v>
      </c>
    </row>
    <row r="13" spans="1:27" ht="24.95" customHeight="1" x14ac:dyDescent="0.2">
      <c r="A13" s="50" t="s">
        <v>9</v>
      </c>
      <c r="B13" s="51">
        <v>2</v>
      </c>
      <c r="C13" s="52">
        <v>2</v>
      </c>
      <c r="D13" s="52">
        <v>2</v>
      </c>
      <c r="E13" s="52">
        <v>2</v>
      </c>
      <c r="F13" s="52">
        <v>2</v>
      </c>
      <c r="G13" s="52">
        <v>2</v>
      </c>
      <c r="H13" s="52">
        <v>2</v>
      </c>
      <c r="I13" s="52">
        <v>2</v>
      </c>
      <c r="J13" s="52">
        <v>2</v>
      </c>
      <c r="K13" s="52">
        <v>2</v>
      </c>
      <c r="L13" s="52">
        <v>2</v>
      </c>
      <c r="M13" s="52">
        <v>2</v>
      </c>
      <c r="N13" s="52">
        <v>2</v>
      </c>
      <c r="O13" s="52">
        <v>2</v>
      </c>
      <c r="P13" s="52">
        <v>2</v>
      </c>
      <c r="Q13" s="52">
        <v>2</v>
      </c>
      <c r="R13" s="52">
        <v>2</v>
      </c>
      <c r="S13" s="52">
        <v>2</v>
      </c>
      <c r="T13" s="52">
        <v>2</v>
      </c>
      <c r="U13" s="52">
        <v>2</v>
      </c>
      <c r="V13" s="52">
        <v>2</v>
      </c>
      <c r="W13" s="52">
        <v>2</v>
      </c>
      <c r="X13" s="52">
        <v>2</v>
      </c>
      <c r="Y13" s="52"/>
      <c r="Z13" s="53"/>
      <c r="AA13" s="54">
        <f t="shared" si="0"/>
        <v>46</v>
      </c>
    </row>
    <row r="14" spans="1:27" ht="24.95" customHeight="1" x14ac:dyDescent="0.2">
      <c r="A14" s="55" t="s">
        <v>10</v>
      </c>
      <c r="B14" s="56">
        <v>5.1690000000000005</v>
      </c>
      <c r="C14" s="57">
        <v>5.4260000000000002</v>
      </c>
      <c r="D14" s="57">
        <v>13.721</v>
      </c>
      <c r="E14" s="57">
        <v>3.5679999999999996</v>
      </c>
      <c r="F14" s="57"/>
      <c r="G14" s="57"/>
      <c r="H14" s="57">
        <v>13.191000000000001</v>
      </c>
      <c r="I14" s="57">
        <v>6.9420000000000002</v>
      </c>
      <c r="J14" s="57">
        <v>41.045000000000002</v>
      </c>
      <c r="K14" s="57">
        <v>54.204999999999998</v>
      </c>
      <c r="L14" s="57">
        <v>48.917999999999999</v>
      </c>
      <c r="M14" s="57">
        <v>28.774999999999999</v>
      </c>
      <c r="N14" s="57">
        <v>28.625</v>
      </c>
      <c r="O14" s="57">
        <v>39.771999999999998</v>
      </c>
      <c r="P14" s="57">
        <v>1.3039999999999998</v>
      </c>
      <c r="Q14" s="57">
        <v>4.0590000000000002</v>
      </c>
      <c r="R14" s="57">
        <v>7.2220000000000004</v>
      </c>
      <c r="S14" s="57">
        <v>3.9</v>
      </c>
      <c r="T14" s="57"/>
      <c r="U14" s="57">
        <v>0.36199999999999999</v>
      </c>
      <c r="V14" s="57">
        <v>1.284</v>
      </c>
      <c r="W14" s="57">
        <v>2.7210000000000001</v>
      </c>
      <c r="X14" s="57"/>
      <c r="Y14" s="57"/>
      <c r="Z14" s="58"/>
      <c r="AA14" s="59">
        <f t="shared" si="0"/>
        <v>310.209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7.1690000000000005</v>
      </c>
      <c r="C16" s="62">
        <f t="shared" ref="C16:Z16" si="1">IF(LEN(C$2)&gt;0,SUM(C10:C15),"")</f>
        <v>7.4260000000000002</v>
      </c>
      <c r="D16" s="62">
        <f t="shared" si="1"/>
        <v>15.721</v>
      </c>
      <c r="E16" s="62">
        <f t="shared" si="1"/>
        <v>5.5679999999999996</v>
      </c>
      <c r="F16" s="62">
        <f t="shared" si="1"/>
        <v>2</v>
      </c>
      <c r="G16" s="62">
        <f t="shared" si="1"/>
        <v>2</v>
      </c>
      <c r="H16" s="62">
        <f t="shared" si="1"/>
        <v>15.191000000000001</v>
      </c>
      <c r="I16" s="62">
        <f t="shared" si="1"/>
        <v>8.9420000000000002</v>
      </c>
      <c r="J16" s="62">
        <f t="shared" si="1"/>
        <v>43.045000000000002</v>
      </c>
      <c r="K16" s="62">
        <f t="shared" si="1"/>
        <v>77.162999999999997</v>
      </c>
      <c r="L16" s="62">
        <f t="shared" si="1"/>
        <v>50.917999999999999</v>
      </c>
      <c r="M16" s="62">
        <f t="shared" si="1"/>
        <v>30.774999999999999</v>
      </c>
      <c r="N16" s="62">
        <f t="shared" si="1"/>
        <v>30.625</v>
      </c>
      <c r="O16" s="62">
        <f t="shared" si="1"/>
        <v>41.771999999999998</v>
      </c>
      <c r="P16" s="62">
        <f t="shared" si="1"/>
        <v>3.3039999999999998</v>
      </c>
      <c r="Q16" s="62">
        <f t="shared" si="1"/>
        <v>6.0590000000000002</v>
      </c>
      <c r="R16" s="62">
        <f t="shared" si="1"/>
        <v>9.2220000000000013</v>
      </c>
      <c r="S16" s="62">
        <f t="shared" si="1"/>
        <v>5.9</v>
      </c>
      <c r="T16" s="62">
        <f t="shared" si="1"/>
        <v>2</v>
      </c>
      <c r="U16" s="62">
        <f t="shared" si="1"/>
        <v>2.3620000000000001</v>
      </c>
      <c r="V16" s="62">
        <f t="shared" si="1"/>
        <v>3.2839999999999998</v>
      </c>
      <c r="W16" s="62">
        <f t="shared" si="1"/>
        <v>4.7210000000000001</v>
      </c>
      <c r="X16" s="62">
        <f t="shared" si="1"/>
        <v>2</v>
      </c>
      <c r="Y16" s="62">
        <f t="shared" si="1"/>
        <v>46</v>
      </c>
      <c r="Z16" s="63" t="str">
        <f t="shared" si="1"/>
        <v/>
      </c>
      <c r="AA16" s="64">
        <f>SUM(AA10:AA15)</f>
        <v>423.16700000000003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0.33100000000000002</v>
      </c>
      <c r="E20" s="77">
        <v>0.37</v>
      </c>
      <c r="F20" s="77"/>
      <c r="G20" s="77"/>
      <c r="H20" s="77"/>
      <c r="I20" s="77">
        <v>2.25</v>
      </c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2.9510000000000001</v>
      </c>
    </row>
    <row r="21" spans="1:27" ht="24.95" customHeight="1" x14ac:dyDescent="0.2">
      <c r="A21" s="75" t="s">
        <v>16</v>
      </c>
      <c r="B21" s="80">
        <v>4.5650000000000004</v>
      </c>
      <c r="C21" s="81">
        <v>0.214</v>
      </c>
      <c r="D21" s="81">
        <v>1.218</v>
      </c>
      <c r="E21" s="81">
        <v>2.4180000000000001</v>
      </c>
      <c r="F21" s="81">
        <v>1.903</v>
      </c>
      <c r="G21" s="81">
        <v>2.528</v>
      </c>
      <c r="H21" s="81">
        <v>3.6539999999999999</v>
      </c>
      <c r="I21" s="81">
        <v>4.6110000000000007</v>
      </c>
      <c r="J21" s="81">
        <v>4.5600000000000005</v>
      </c>
      <c r="K21" s="81">
        <v>5.5650000000000004</v>
      </c>
      <c r="L21" s="81">
        <v>7.2120000000000006</v>
      </c>
      <c r="M21" s="81">
        <v>6.952</v>
      </c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45.4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4.5650000000000004</v>
      </c>
      <c r="C25" s="88">
        <f t="shared" si="3"/>
        <v>0.214</v>
      </c>
      <c r="D25" s="88">
        <f t="shared" si="3"/>
        <v>1.5489999999999999</v>
      </c>
      <c r="E25" s="88">
        <f t="shared" si="3"/>
        <v>2.7880000000000003</v>
      </c>
      <c r="F25" s="88">
        <f t="shared" si="3"/>
        <v>1.903</v>
      </c>
      <c r="G25" s="88">
        <f t="shared" si="3"/>
        <v>2.528</v>
      </c>
      <c r="H25" s="88">
        <f t="shared" si="3"/>
        <v>3.6539999999999999</v>
      </c>
      <c r="I25" s="88">
        <f t="shared" si="3"/>
        <v>6.8610000000000007</v>
      </c>
      <c r="J25" s="88">
        <f t="shared" si="3"/>
        <v>4.5600000000000005</v>
      </c>
      <c r="K25" s="88">
        <f t="shared" si="3"/>
        <v>5.5650000000000004</v>
      </c>
      <c r="L25" s="88">
        <f t="shared" si="3"/>
        <v>7.2120000000000006</v>
      </c>
      <c r="M25" s="88">
        <f t="shared" si="3"/>
        <v>6.952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48.350999999999999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11.734</v>
      </c>
      <c r="C29" s="77">
        <v>7.64</v>
      </c>
      <c r="D29" s="77">
        <v>17.27</v>
      </c>
      <c r="E29" s="77">
        <v>8.3559999999999999</v>
      </c>
      <c r="F29" s="77">
        <v>3.903</v>
      </c>
      <c r="G29" s="77">
        <v>4.5279999999999996</v>
      </c>
      <c r="H29" s="77">
        <v>18.844999999999999</v>
      </c>
      <c r="I29" s="77">
        <v>15.803000000000001</v>
      </c>
      <c r="J29" s="77">
        <v>47.604999999999997</v>
      </c>
      <c r="K29" s="77">
        <v>82.727999999999994</v>
      </c>
      <c r="L29" s="77">
        <v>58.13</v>
      </c>
      <c r="M29" s="77">
        <v>37.726999999999997</v>
      </c>
      <c r="N29" s="77">
        <v>30.625</v>
      </c>
      <c r="O29" s="77">
        <v>41.771999999999998</v>
      </c>
      <c r="P29" s="77">
        <v>3.3039999999999998</v>
      </c>
      <c r="Q29" s="77">
        <v>6.0590000000000002</v>
      </c>
      <c r="R29" s="77">
        <v>9.2219999999999995</v>
      </c>
      <c r="S29" s="77">
        <v>5.9</v>
      </c>
      <c r="T29" s="77">
        <v>2</v>
      </c>
      <c r="U29" s="77">
        <v>2.3620000000000001</v>
      </c>
      <c r="V29" s="77">
        <v>3.2839999999999998</v>
      </c>
      <c r="W29" s="77">
        <v>4.7210000000000001</v>
      </c>
      <c r="X29" s="77">
        <v>2</v>
      </c>
      <c r="Y29" s="77">
        <v>46</v>
      </c>
      <c r="Z29" s="78"/>
      <c r="AA29" s="79">
        <f>SUM(B29:Z29)</f>
        <v>471.51799999999992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11.734</v>
      </c>
      <c r="C31" s="62">
        <f t="shared" si="4"/>
        <v>7.64</v>
      </c>
      <c r="D31" s="62">
        <f t="shared" si="4"/>
        <v>17.27</v>
      </c>
      <c r="E31" s="62">
        <f t="shared" si="4"/>
        <v>8.3559999999999999</v>
      </c>
      <c r="F31" s="62">
        <f t="shared" si="4"/>
        <v>3.903</v>
      </c>
      <c r="G31" s="62">
        <f t="shared" si="4"/>
        <v>4.5279999999999996</v>
      </c>
      <c r="H31" s="62">
        <f t="shared" si="4"/>
        <v>18.844999999999999</v>
      </c>
      <c r="I31" s="62">
        <f t="shared" si="4"/>
        <v>15.803000000000001</v>
      </c>
      <c r="J31" s="62">
        <f t="shared" si="4"/>
        <v>47.604999999999997</v>
      </c>
      <c r="K31" s="62">
        <f t="shared" si="4"/>
        <v>82.727999999999994</v>
      </c>
      <c r="L31" s="62">
        <f t="shared" si="4"/>
        <v>58.13</v>
      </c>
      <c r="M31" s="62">
        <f t="shared" si="4"/>
        <v>37.726999999999997</v>
      </c>
      <c r="N31" s="62">
        <f t="shared" si="4"/>
        <v>30.625</v>
      </c>
      <c r="O31" s="62">
        <f t="shared" si="4"/>
        <v>41.771999999999998</v>
      </c>
      <c r="P31" s="62">
        <f t="shared" si="4"/>
        <v>3.3039999999999998</v>
      </c>
      <c r="Q31" s="62">
        <f t="shared" si="4"/>
        <v>6.0590000000000002</v>
      </c>
      <c r="R31" s="62">
        <f t="shared" si="4"/>
        <v>9.2219999999999995</v>
      </c>
      <c r="S31" s="62">
        <f t="shared" si="4"/>
        <v>5.9</v>
      </c>
      <c r="T31" s="62">
        <f t="shared" si="4"/>
        <v>2</v>
      </c>
      <c r="U31" s="62">
        <f t="shared" si="4"/>
        <v>2.3620000000000001</v>
      </c>
      <c r="V31" s="62">
        <f t="shared" si="4"/>
        <v>3.2839999999999998</v>
      </c>
      <c r="W31" s="62">
        <f t="shared" si="4"/>
        <v>4.7210000000000001</v>
      </c>
      <c r="X31" s="62">
        <f t="shared" si="4"/>
        <v>2</v>
      </c>
      <c r="Y31" s="62">
        <f t="shared" si="4"/>
        <v>46</v>
      </c>
      <c r="Z31" s="63">
        <f t="shared" si="4"/>
        <v>0</v>
      </c>
      <c r="AA31" s="64">
        <f t="shared" si="4"/>
        <v>471.51799999999992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59.9</v>
      </c>
      <c r="C38" s="99">
        <v>61.3</v>
      </c>
      <c r="D38" s="99">
        <v>33.700000000000003</v>
      </c>
      <c r="E38" s="99">
        <v>63.4</v>
      </c>
      <c r="F38" s="99">
        <v>70.2</v>
      </c>
      <c r="G38" s="99">
        <v>96.7</v>
      </c>
      <c r="H38" s="99"/>
      <c r="I38" s="99"/>
      <c r="J38" s="99"/>
      <c r="K38" s="99"/>
      <c r="L38" s="99"/>
      <c r="M38" s="99">
        <v>8.6999999999999993</v>
      </c>
      <c r="N38" s="99">
        <v>9.6999999999999993</v>
      </c>
      <c r="O38" s="99"/>
      <c r="P38" s="99"/>
      <c r="Q38" s="99"/>
      <c r="R38" s="99"/>
      <c r="S38" s="99"/>
      <c r="T38" s="99"/>
      <c r="U38" s="99"/>
      <c r="V38" s="99"/>
      <c r="W38" s="99"/>
      <c r="X38" s="99">
        <v>11.2</v>
      </c>
      <c r="Y38" s="99">
        <v>17.399999999999999</v>
      </c>
      <c r="Z38" s="100"/>
      <c r="AA38" s="79">
        <f t="shared" si="5"/>
        <v>432.19999999999993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59.9</v>
      </c>
      <c r="C39" s="88">
        <f t="shared" si="6"/>
        <v>61.3</v>
      </c>
      <c r="D39" s="88">
        <f t="shared" si="6"/>
        <v>33.700000000000003</v>
      </c>
      <c r="E39" s="88">
        <f t="shared" si="6"/>
        <v>63.4</v>
      </c>
      <c r="F39" s="88">
        <f t="shared" si="6"/>
        <v>70.2</v>
      </c>
      <c r="G39" s="88">
        <f t="shared" si="6"/>
        <v>96.7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8.6999999999999993</v>
      </c>
      <c r="N39" s="88">
        <f t="shared" si="6"/>
        <v>9.6999999999999993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11.2</v>
      </c>
      <c r="Y39" s="88">
        <f t="shared" si="6"/>
        <v>17.399999999999999</v>
      </c>
      <c r="Z39" s="89">
        <f t="shared" si="6"/>
        <v>0</v>
      </c>
      <c r="AA39" s="90">
        <f t="shared" si="5"/>
        <v>432.19999999999993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59.9</v>
      </c>
      <c r="C46" s="99">
        <v>61.3</v>
      </c>
      <c r="D46" s="99">
        <v>33.700000000000003</v>
      </c>
      <c r="E46" s="99">
        <v>63.4</v>
      </c>
      <c r="F46" s="99">
        <v>70.2</v>
      </c>
      <c r="G46" s="99">
        <v>96.7</v>
      </c>
      <c r="H46" s="99"/>
      <c r="I46" s="99"/>
      <c r="J46" s="99"/>
      <c r="K46" s="99"/>
      <c r="L46" s="99"/>
      <c r="M46" s="99">
        <v>8.6999999999999993</v>
      </c>
      <c r="N46" s="99">
        <v>9.6999999999999993</v>
      </c>
      <c r="O46" s="99"/>
      <c r="P46" s="99"/>
      <c r="Q46" s="99"/>
      <c r="R46" s="99"/>
      <c r="S46" s="99"/>
      <c r="T46" s="99"/>
      <c r="U46" s="99"/>
      <c r="V46" s="99"/>
      <c r="W46" s="99"/>
      <c r="X46" s="99">
        <v>11.2</v>
      </c>
      <c r="Y46" s="99">
        <v>17.399999999999999</v>
      </c>
      <c r="Z46" s="100"/>
      <c r="AA46" s="79">
        <f t="shared" si="7"/>
        <v>432.19999999999993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59.9</v>
      </c>
      <c r="C48" s="88">
        <f t="shared" ref="C48:Z48" si="8">SUM(C42:C47)</f>
        <v>61.3</v>
      </c>
      <c r="D48" s="88">
        <f t="shared" si="8"/>
        <v>33.700000000000003</v>
      </c>
      <c r="E48" s="88">
        <f t="shared" si="8"/>
        <v>63.4</v>
      </c>
      <c r="F48" s="88">
        <f t="shared" si="8"/>
        <v>70.2</v>
      </c>
      <c r="G48" s="88">
        <f t="shared" si="8"/>
        <v>96.7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8.6999999999999993</v>
      </c>
      <c r="N48" s="88">
        <f t="shared" si="8"/>
        <v>9.6999999999999993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11.2</v>
      </c>
      <c r="Y48" s="88">
        <f t="shared" si="8"/>
        <v>17.399999999999999</v>
      </c>
      <c r="Z48" s="89">
        <f t="shared" si="8"/>
        <v>0</v>
      </c>
      <c r="AA48" s="90">
        <f t="shared" si="7"/>
        <v>432.19999999999993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71.634</v>
      </c>
      <c r="C51" s="88">
        <f t="shared" si="10"/>
        <v>68.94</v>
      </c>
      <c r="D51" s="88">
        <f t="shared" si="10"/>
        <v>50.97</v>
      </c>
      <c r="E51" s="88">
        <f t="shared" si="10"/>
        <v>71.756</v>
      </c>
      <c r="F51" s="88">
        <f t="shared" si="10"/>
        <v>74.103000000000009</v>
      </c>
      <c r="G51" s="88">
        <f t="shared" si="10"/>
        <v>101.22800000000001</v>
      </c>
      <c r="H51" s="88">
        <f t="shared" si="10"/>
        <v>18.844999999999999</v>
      </c>
      <c r="I51" s="88">
        <f t="shared" si="10"/>
        <v>15.803000000000001</v>
      </c>
      <c r="J51" s="88">
        <f t="shared" si="10"/>
        <v>47.605000000000004</v>
      </c>
      <c r="K51" s="88">
        <f t="shared" si="10"/>
        <v>82.727999999999994</v>
      </c>
      <c r="L51" s="88">
        <f t="shared" si="10"/>
        <v>58.13</v>
      </c>
      <c r="M51" s="88">
        <f t="shared" si="10"/>
        <v>46.426999999999992</v>
      </c>
      <c r="N51" s="88">
        <f t="shared" si="10"/>
        <v>40.325000000000003</v>
      </c>
      <c r="O51" s="88">
        <f t="shared" si="10"/>
        <v>41.771999999999998</v>
      </c>
      <c r="P51" s="88">
        <f t="shared" si="10"/>
        <v>3.3039999999999998</v>
      </c>
      <c r="Q51" s="88">
        <f t="shared" si="10"/>
        <v>6.0590000000000002</v>
      </c>
      <c r="R51" s="88">
        <f t="shared" si="10"/>
        <v>9.2220000000000013</v>
      </c>
      <c r="S51" s="88">
        <f t="shared" si="10"/>
        <v>5.9</v>
      </c>
      <c r="T51" s="88">
        <f t="shared" si="10"/>
        <v>2</v>
      </c>
      <c r="U51" s="88">
        <f t="shared" si="10"/>
        <v>2.3620000000000001</v>
      </c>
      <c r="V51" s="88">
        <f t="shared" si="10"/>
        <v>3.2839999999999998</v>
      </c>
      <c r="W51" s="88">
        <f t="shared" si="10"/>
        <v>4.7210000000000001</v>
      </c>
      <c r="X51" s="88">
        <f t="shared" si="10"/>
        <v>13.2</v>
      </c>
      <c r="Y51" s="88">
        <f t="shared" si="10"/>
        <v>63.4</v>
      </c>
      <c r="Z51" s="89">
        <f t="shared" si="10"/>
        <v>0</v>
      </c>
      <c r="AA51" s="105">
        <f>SUM(B51:Z51)</f>
        <v>903.71799999999996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D19" sqref="AD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59.9</v>
      </c>
      <c r="C4" s="18">
        <v>61.3</v>
      </c>
      <c r="D4" s="18">
        <v>33.700000000000003</v>
      </c>
      <c r="E4" s="18">
        <v>63.4</v>
      </c>
      <c r="F4" s="18">
        <v>70.2</v>
      </c>
      <c r="G4" s="18">
        <v>96.7</v>
      </c>
      <c r="H4" s="18">
        <v>-2.2999999999999998</v>
      </c>
      <c r="I4" s="18"/>
      <c r="J4" s="18"/>
      <c r="K4" s="18">
        <v>-42.1</v>
      </c>
      <c r="L4" s="18">
        <v>-16.3</v>
      </c>
      <c r="M4" s="18">
        <v>8.6999999999999993</v>
      </c>
      <c r="N4" s="18">
        <v>9.6999999999999993</v>
      </c>
      <c r="O4" s="18"/>
      <c r="P4" s="18"/>
      <c r="Q4" s="18"/>
      <c r="R4" s="18"/>
      <c r="S4" s="18"/>
      <c r="T4" s="18"/>
      <c r="U4" s="18"/>
      <c r="V4" s="18"/>
      <c r="W4" s="18"/>
      <c r="X4" s="18">
        <v>11.2</v>
      </c>
      <c r="Y4" s="18">
        <v>17.399999999999999</v>
      </c>
      <c r="Z4" s="19"/>
      <c r="AA4" s="112">
        <f>SUM(B4:Z4)</f>
        <v>371.49999999999989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287.26</v>
      </c>
      <c r="C7" s="118">
        <v>274.45999999999998</v>
      </c>
      <c r="D7" s="118">
        <v>254.98</v>
      </c>
      <c r="E7" s="118">
        <v>250.43</v>
      </c>
      <c r="F7" s="118">
        <v>250</v>
      </c>
      <c r="G7" s="118">
        <v>272.64</v>
      </c>
      <c r="H7" s="118">
        <v>283.81</v>
      </c>
      <c r="I7" s="118">
        <v>384.98</v>
      </c>
      <c r="J7" s="118">
        <v>356.34</v>
      </c>
      <c r="K7" s="118">
        <v>262</v>
      </c>
      <c r="L7" s="118">
        <v>255.54</v>
      </c>
      <c r="M7" s="118">
        <v>255</v>
      </c>
      <c r="N7" s="118">
        <v>256</v>
      </c>
      <c r="O7" s="118">
        <v>290.97000000000003</v>
      </c>
      <c r="P7" s="118">
        <v>361.51</v>
      </c>
      <c r="Q7" s="118">
        <v>390.03</v>
      </c>
      <c r="R7" s="118">
        <v>415.47</v>
      </c>
      <c r="S7" s="118">
        <v>442.9</v>
      </c>
      <c r="T7" s="118">
        <v>423.5</v>
      </c>
      <c r="U7" s="118">
        <v>404.16</v>
      </c>
      <c r="V7" s="118">
        <v>353.49</v>
      </c>
      <c r="W7" s="118">
        <v>306.77999999999997</v>
      </c>
      <c r="X7" s="118">
        <v>300.69</v>
      </c>
      <c r="Y7" s="118">
        <v>256</v>
      </c>
      <c r="Z7" s="119"/>
      <c r="AA7" s="120">
        <f>IF(SUM(B7:Z7)&lt;&gt;0,AVERAGEIF(B7:Z7,"&lt;&gt;"""),"")</f>
        <v>316.20583333333326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2.2999999999999998</v>
      </c>
      <c r="I15" s="134"/>
      <c r="J15" s="134"/>
      <c r="K15" s="134">
        <v>42.1</v>
      </c>
      <c r="L15" s="134">
        <v>16.3</v>
      </c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60.7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2.2999999999999998</v>
      </c>
      <c r="I16" s="136">
        <f t="shared" si="1"/>
        <v>0</v>
      </c>
      <c r="J16" s="136">
        <f t="shared" si="1"/>
        <v>0</v>
      </c>
      <c r="K16" s="136">
        <f t="shared" si="1"/>
        <v>42.1</v>
      </c>
      <c r="L16" s="136">
        <f t="shared" si="1"/>
        <v>16.3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60.7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59.9</v>
      </c>
      <c r="C23" s="134">
        <v>61.3</v>
      </c>
      <c r="D23" s="134">
        <v>33.700000000000003</v>
      </c>
      <c r="E23" s="134">
        <v>63.4</v>
      </c>
      <c r="F23" s="134">
        <v>70.2</v>
      </c>
      <c r="G23" s="134">
        <v>96.7</v>
      </c>
      <c r="H23" s="134"/>
      <c r="I23" s="134"/>
      <c r="J23" s="134"/>
      <c r="K23" s="134"/>
      <c r="L23" s="134"/>
      <c r="M23" s="134">
        <v>8.6999999999999993</v>
      </c>
      <c r="N23" s="134">
        <v>9.6999999999999993</v>
      </c>
      <c r="O23" s="134"/>
      <c r="P23" s="134"/>
      <c r="Q23" s="134"/>
      <c r="R23" s="134"/>
      <c r="S23" s="134"/>
      <c r="T23" s="134"/>
      <c r="U23" s="134"/>
      <c r="V23" s="134"/>
      <c r="W23" s="134"/>
      <c r="X23" s="134">
        <v>11.2</v>
      </c>
      <c r="Y23" s="134">
        <v>17.399999999999999</v>
      </c>
      <c r="Z23" s="132"/>
      <c r="AA23" s="133">
        <f t="shared" si="2"/>
        <v>432.19999999999993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59.9</v>
      </c>
      <c r="C24" s="136">
        <f t="shared" si="3"/>
        <v>61.3</v>
      </c>
      <c r="D24" s="136">
        <f t="shared" si="3"/>
        <v>33.700000000000003</v>
      </c>
      <c r="E24" s="136">
        <f t="shared" si="3"/>
        <v>63.4</v>
      </c>
      <c r="F24" s="136">
        <f t="shared" si="3"/>
        <v>70.2</v>
      </c>
      <c r="G24" s="136">
        <f t="shared" si="3"/>
        <v>96.7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8.6999999999999993</v>
      </c>
      <c r="N24" s="136">
        <f t="shared" si="3"/>
        <v>9.6999999999999993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11.2</v>
      </c>
      <c r="Y24" s="136">
        <f t="shared" si="3"/>
        <v>17.399999999999999</v>
      </c>
      <c r="Z24" s="137" t="str">
        <f t="shared" si="3"/>
        <v/>
      </c>
      <c r="AA24" s="90">
        <f t="shared" si="2"/>
        <v>432.19999999999993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2021-12-16T21:24:26Z</dcterms:created>
  <dcterms:modified xsi:type="dcterms:W3CDTF">2021-12-16T21:24:27Z</dcterms:modified>
</cp:coreProperties>
</file>