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<sst xmlns="http://schemas.openxmlformats.org/spreadsheetml/2006/main" count="117" uniqueCount="53">
  <si>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15/12/2021 23:23:59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</si>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</sst>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5.0970000000000004</c:v>
                </c:pt>
                <c:pt idx="3">
                  <c:v>0.70099999999999996</c:v>
                </c:pt>
                <c:pt idx="5">
                  <c:v>132.78800000000001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133.80000000000001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141.30000000000001</c:v>
                </c:pt>
                <c:pt idx="7">
                  <c:v>0</c:v>
                </c:pt>
                <c:pt idx="8">
                  <c:v>90.2</c:v>
                </c:pt>
                <c:pt idx="9">
                  <c:v>147.5</c:v>
                </c:pt>
                <c:pt idx="10">
                  <c:v>140.69999999999999</c:v>
                </c:pt>
                <c:pt idx="11">
                  <c:v>115.8</c:v>
                </c:pt>
                <c:pt idx="12">
                  <c:v>111.7</c:v>
                </c:pt>
                <c:pt idx="13">
                  <c:v>122</c:v>
                </c:pt>
                <c:pt idx="14">
                  <c:v>0</c:v>
                </c:pt>
                <c:pt idx="15">
                  <c:v>0</c:v>
                </c:pt>
                <c:pt idx="16">
                  <c:v>26.4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66.900000000000006</c:v>
                </c:pt>
                <c:pt idx="21">
                  <c:v>65.7</c:v>
                </c:pt>
                <c:pt idx="22">
                  <c:v>146.1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3.4219999999999997</c:v>
                </c:pt>
                <c:pt idx="2">
                  <c:v>6.5060000000000002</c:v>
                </c:pt>
                <c:pt idx="3">
                  <c:v>13.367000000000001</c:v>
                </c:pt>
                <c:pt idx="4">
                  <c:v>13.084</c:v>
                </c:pt>
                <c:pt idx="5">
                  <c:v>24.614999999999998</c:v>
                </c:pt>
                <c:pt idx="7">
                  <c:v>3.992</c:v>
                </c:pt>
                <c:pt idx="8">
                  <c:v>3.3220000000000001</c:v>
                </c:pt>
                <c:pt idx="9">
                  <c:v>1.6669999999999998</c:v>
                </c:pt>
                <c:pt idx="10">
                  <c:v>7.49</c:v>
                </c:pt>
                <c:pt idx="11">
                  <c:v>20.5</c:v>
                </c:pt>
                <c:pt idx="14">
                  <c:v>1.3439999999999999</c:v>
                </c:pt>
                <c:pt idx="15">
                  <c:v>0.128</c:v>
                </c:pt>
                <c:pt idx="16">
                  <c:v>6.782</c:v>
                </c:pt>
                <c:pt idx="17">
                  <c:v>1.6619999999999999</c:v>
                </c:pt>
                <c:pt idx="18">
                  <c:v>1.85</c:v>
                </c:pt>
                <c:pt idx="19">
                  <c:v>2.9649999999999999</c:v>
                </c:pt>
                <c:pt idx="23">
                  <c:v>3.0909999999999997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8541808"/>
        <c:axId val="308542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138.82300000000001</c:v>
                </c:pt>
                <c:pt idx="1">
                  <c:v>43.338999999999999</c:v>
                </c:pt>
                <c:pt idx="2">
                  <c:v>51.798000000000009</c:v>
                </c:pt>
                <c:pt idx="3">
                  <c:v>53.619</c:v>
                </c:pt>
                <c:pt idx="4">
                  <c:v>53.337000000000003</c:v>
                </c:pt>
                <c:pt idx="5">
                  <c:v>198.499</c:v>
                </c:pt>
                <c:pt idx="6">
                  <c:v>146.21199999999999</c:v>
                </c:pt>
                <c:pt idx="7">
                  <c:v>60.454999999999998</c:v>
                </c:pt>
                <c:pt idx="8">
                  <c:v>177.005</c:v>
                </c:pt>
                <c:pt idx="9">
                  <c:v>180.94399999999996</c:v>
                </c:pt>
                <c:pt idx="10">
                  <c:v>158.578</c:v>
                </c:pt>
                <c:pt idx="11">
                  <c:v>145.27799999999999</c:v>
                </c:pt>
                <c:pt idx="12">
                  <c:v>123.68100000000001</c:v>
                </c:pt>
                <c:pt idx="13">
                  <c:v>128.87699999999998</c:v>
                </c:pt>
                <c:pt idx="14">
                  <c:v>88.325999999999993</c:v>
                </c:pt>
                <c:pt idx="15">
                  <c:v>81.730000000000018</c:v>
                </c:pt>
                <c:pt idx="16">
                  <c:v>97.634999999999991</c:v>
                </c:pt>
                <c:pt idx="17">
                  <c:v>54.493000000000002</c:v>
                </c:pt>
                <c:pt idx="18">
                  <c:v>54.677000000000007</c:v>
                </c:pt>
                <c:pt idx="19">
                  <c:v>56.492000000000004</c:v>
                </c:pt>
                <c:pt idx="20">
                  <c:v>73.671000000000006</c:v>
                </c:pt>
                <c:pt idx="21">
                  <c:v>71.678000000000011</c:v>
                </c:pt>
                <c:pt idx="22">
                  <c:v>151.89999999999998</c:v>
                </c:pt>
                <c:pt idx="23">
                  <c:v>48.777000000000001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541808"/>
        <c:axId val="308542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287</c:v>
                </c:pt>
                <c:pt idx="1">
                  <c:v>282.10000000000002</c:v>
                </c:pt>
                <c:pt idx="2">
                  <c:v>194.64</c:v>
                </c:pt>
                <c:pt idx="3">
                  <c:v>194.43</c:v>
                </c:pt>
                <c:pt idx="4">
                  <c:v>214.6</c:v>
                </c:pt>
                <c:pt idx="5">
                  <c:v>281.49</c:v>
                </c:pt>
                <c:pt idx="6">
                  <c:v>309.89999999999998</c:v>
                </c:pt>
                <c:pt idx="7">
                  <c:v>393</c:v>
                </c:pt>
                <c:pt idx="8">
                  <c:v>399.9</c:v>
                </c:pt>
                <c:pt idx="9">
                  <c:v>387</c:v>
                </c:pt>
                <c:pt idx="10">
                  <c:v>301.85000000000002</c:v>
                </c:pt>
                <c:pt idx="11">
                  <c:v>279.35000000000002</c:v>
                </c:pt>
                <c:pt idx="12">
                  <c:v>279.43</c:v>
                </c:pt>
                <c:pt idx="13">
                  <c:v>275.38</c:v>
                </c:pt>
                <c:pt idx="14">
                  <c:v>356</c:v>
                </c:pt>
                <c:pt idx="15">
                  <c:v>399.97</c:v>
                </c:pt>
                <c:pt idx="16">
                  <c:v>416.12</c:v>
                </c:pt>
                <c:pt idx="17">
                  <c:v>425.5</c:v>
                </c:pt>
                <c:pt idx="18">
                  <c:v>417.25</c:v>
                </c:pt>
                <c:pt idx="19">
                  <c:v>404.47</c:v>
                </c:pt>
                <c:pt idx="20">
                  <c:v>356.6</c:v>
                </c:pt>
                <c:pt idx="21">
                  <c:v>298.77</c:v>
                </c:pt>
                <c:pt idx="22">
                  <c:v>285.55</c:v>
                </c:pt>
                <c:pt idx="23">
                  <c:v>279.7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8542984"/>
        <c:axId val="308542592"/>
      </c:lineChart>
      <c:catAx>
        <c:axId val="3085418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542200"/>
        <c:crosses val="autoZero"/>
        <c:auto val="1"/>
        <c:lblAlgn val="ctr"/>
        <c:lblOffset val="100"/>
        <c:noMultiLvlLbl val="0"/>
      </c:catAx>
      <c:valAx>
        <c:axId val="308542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541808"/>
        <c:crosses val="autoZero"/>
        <c:crossBetween val="between"/>
      </c:valAx>
      <c:valAx>
        <c:axId val="308542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8542984"/>
        <c:crosses val="max"/>
        <c:crossBetween val="between"/>
      </c:valAx>
      <c:catAx>
        <c:axId val="308542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8542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138.78400000000002</v>
      </c>
      <c r="C4" s="18">
        <v>43.376000000000005</v>
      </c>
      <c r="D4" s="18">
        <v>51.798000000000002</v>
      </c>
      <c r="E4" s="18">
        <v>53.619000000000007</v>
      </c>
      <c r="F4" s="18">
        <v>53.337000000000003</v>
      </c>
      <c r="G4" s="18">
        <v>198.45</v>
      </c>
      <c r="H4" s="18">
        <v>146.197</v>
      </c>
      <c r="I4" s="18">
        <v>60.41599999999999</v>
      </c>
      <c r="J4" s="18">
        <v>176.97899999999998</v>
      </c>
      <c r="K4" s="18">
        <v>180.971</v>
      </c>
      <c r="L4" s="18">
        <v>158.58300000000003</v>
      </c>
      <c r="M4" s="18">
        <v>145.328</v>
      </c>
      <c r="N4" s="18">
        <v>123.642</v>
      </c>
      <c r="O4" s="18">
        <v>128.89699999999999</v>
      </c>
      <c r="P4" s="18">
        <v>88.325999999999993</v>
      </c>
      <c r="Q4" s="18">
        <v>81.772999999999996</v>
      </c>
      <c r="R4" s="18">
        <v>97.679999999999993</v>
      </c>
      <c r="S4" s="18">
        <v>54.457000000000001</v>
      </c>
      <c r="T4" s="18">
        <v>54.669000000000004</v>
      </c>
      <c r="U4" s="18">
        <v>56.491999999999997</v>
      </c>
      <c r="V4" s="18">
        <v>73.652000000000015</v>
      </c>
      <c r="W4" s="18">
        <v>71.674000000000007</v>
      </c>
      <c r="X4" s="18">
        <v>151.874</v>
      </c>
      <c r="Y4" s="18">
        <v>48.783000000000001</v>
      </c>
      <c r="Z4" s="19"/>
      <c r="AA4" s="20">
        <f>SUM(B4:Z4)</f>
        <v>2439.7570000000001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287</v>
      </c>
      <c r="C7" s="28">
        <v>282.10000000000002</v>
      </c>
      <c r="D7" s="28">
        <v>194.64</v>
      </c>
      <c r="E7" s="28">
        <v>194.43</v>
      </c>
      <c r="F7" s="28">
        <v>214.6</v>
      </c>
      <c r="G7" s="28">
        <v>281.49</v>
      </c>
      <c r="H7" s="28">
        <v>309.89999999999998</v>
      </c>
      <c r="I7" s="28">
        <v>393</v>
      </c>
      <c r="J7" s="28">
        <v>399.9</v>
      </c>
      <c r="K7" s="28">
        <v>387</v>
      </c>
      <c r="L7" s="28">
        <v>301.85000000000002</v>
      </c>
      <c r="M7" s="28">
        <v>279.35000000000002</v>
      </c>
      <c r="N7" s="28">
        <v>279.43</v>
      </c>
      <c r="O7" s="28">
        <v>275.38</v>
      </c>
      <c r="P7" s="28">
        <v>356</v>
      </c>
      <c r="Q7" s="28">
        <v>399.97</v>
      </c>
      <c r="R7" s="28">
        <v>416.12</v>
      </c>
      <c r="S7" s="28">
        <v>425.5</v>
      </c>
      <c r="T7" s="28">
        <v>417.25</v>
      </c>
      <c r="U7" s="28">
        <v>404.47</v>
      </c>
      <c r="V7" s="28">
        <v>356.6</v>
      </c>
      <c r="W7" s="28">
        <v>298.77</v>
      </c>
      <c r="X7" s="28">
        <v>285.55</v>
      </c>
      <c r="Y7" s="28">
        <v>279.7</v>
      </c>
      <c r="Z7" s="29"/>
      <c r="AA7" s="30">
        <f>IF(SUM(B7:Z7)&lt;&gt;0,AVERAGEIF(B7:Z7,"&lt;&gt;"""),"")</f>
        <v>321.66666666666669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5.0970000000000004</v>
      </c>
      <c r="E12" s="52">
        <v>0.70099999999999996</v>
      </c>
      <c r="F12" s="52"/>
      <c r="G12" s="52">
        <v>132.78800000000001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138.58600000000001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3.4219999999999997</v>
      </c>
      <c r="D14" s="57">
        <v>6.5060000000000002</v>
      </c>
      <c r="E14" s="57">
        <v>13.367000000000001</v>
      </c>
      <c r="F14" s="57">
        <v>13.084</v>
      </c>
      <c r="G14" s="57">
        <v>24.614999999999998</v>
      </c>
      <c r="H14" s="57"/>
      <c r="I14" s="57">
        <v>3.992</v>
      </c>
      <c r="J14" s="57">
        <v>3.3220000000000001</v>
      </c>
      <c r="K14" s="57">
        <v>1.6669999999999998</v>
      </c>
      <c r="L14" s="57">
        <v>7.49</v>
      </c>
      <c r="M14" s="57">
        <v>20.5</v>
      </c>
      <c r="N14" s="57"/>
      <c r="O14" s="57"/>
      <c r="P14" s="57">
        <v>1.3439999999999999</v>
      </c>
      <c r="Q14" s="57">
        <v>0.128</v>
      </c>
      <c r="R14" s="57">
        <v>6.782</v>
      </c>
      <c r="S14" s="57">
        <v>1.6619999999999999</v>
      </c>
      <c r="T14" s="57">
        <v>1.85</v>
      </c>
      <c r="U14" s="57">
        <v>2.9649999999999999</v>
      </c>
      <c r="V14" s="57"/>
      <c r="W14" s="57"/>
      <c r="X14" s="57"/>
      <c r="Y14" s="57">
        <v>3.0909999999999997</v>
      </c>
      <c r="Z14" s="58"/>
      <c r="AA14" s="59">
        <f t="shared" si="0"/>
        <v>115.78699999999999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3.4219999999999997</v>
      </c>
      <c r="D16" s="62">
        <f t="shared" si="1"/>
        <v>11.603000000000002</v>
      </c>
      <c r="E16" s="62">
        <f t="shared" si="1"/>
        <v>14.068000000000001</v>
      </c>
      <c r="F16" s="62">
        <f t="shared" si="1"/>
        <v>13.084</v>
      </c>
      <c r="G16" s="62">
        <f t="shared" si="1"/>
        <v>157.40300000000002</v>
      </c>
      <c r="H16" s="62">
        <f t="shared" si="1"/>
        <v>0</v>
      </c>
      <c r="I16" s="62">
        <f t="shared" si="1"/>
        <v>3.992</v>
      </c>
      <c r="J16" s="62">
        <f t="shared" si="1"/>
        <v>3.3220000000000001</v>
      </c>
      <c r="K16" s="62">
        <f t="shared" si="1"/>
        <v>1.6669999999999998</v>
      </c>
      <c r="L16" s="62">
        <f t="shared" si="1"/>
        <v>7.49</v>
      </c>
      <c r="M16" s="62">
        <f t="shared" si="1"/>
        <v>20.5</v>
      </c>
      <c r="N16" s="62">
        <f t="shared" si="1"/>
        <v>0</v>
      </c>
      <c r="O16" s="62">
        <f t="shared" si="1"/>
        <v>0</v>
      </c>
      <c r="P16" s="62">
        <f t="shared" si="1"/>
        <v>1.3439999999999999</v>
      </c>
      <c r="Q16" s="62">
        <f t="shared" si="1"/>
        <v>0.128</v>
      </c>
      <c r="R16" s="62">
        <f t="shared" si="1"/>
        <v>6.782</v>
      </c>
      <c r="S16" s="62">
        <f t="shared" si="1"/>
        <v>1.6619999999999999</v>
      </c>
      <c r="T16" s="62">
        <f t="shared" si="1"/>
        <v>1.85</v>
      </c>
      <c r="U16" s="62">
        <f t="shared" si="1"/>
        <v>2.9649999999999999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3.0909999999999997</v>
      </c>
      <c r="Z16" s="63" t="str">
        <f t="shared" si="1"/>
        <v/>
      </c>
      <c r="AA16" s="64">
        <f>SUM(AA10:AA15)</f>
        <v>254.37299999999999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7.0000000000000007E-2</v>
      </c>
      <c r="C20" s="77">
        <v>0.05</v>
      </c>
      <c r="D20" s="77">
        <v>0.09</v>
      </c>
      <c r="E20" s="77">
        <v>0.09</v>
      </c>
      <c r="F20" s="77">
        <v>0.05</v>
      </c>
      <c r="G20" s="77"/>
      <c r="H20" s="77"/>
      <c r="I20" s="77">
        <v>10</v>
      </c>
      <c r="J20" s="77">
        <v>25</v>
      </c>
      <c r="K20" s="77"/>
      <c r="L20" s="77"/>
      <c r="M20" s="77"/>
      <c r="N20" s="77"/>
      <c r="O20" s="77"/>
      <c r="P20" s="77">
        <v>25</v>
      </c>
      <c r="Q20" s="77">
        <v>25</v>
      </c>
      <c r="R20" s="77">
        <v>15</v>
      </c>
      <c r="S20" s="77">
        <v>10</v>
      </c>
      <c r="T20" s="77">
        <v>10</v>
      </c>
      <c r="U20" s="77">
        <v>10</v>
      </c>
      <c r="V20" s="77"/>
      <c r="W20" s="77">
        <v>0.11</v>
      </c>
      <c r="X20" s="77">
        <v>0.1</v>
      </c>
      <c r="Y20" s="77">
        <v>5.1100000000000003</v>
      </c>
      <c r="Z20" s="78"/>
      <c r="AA20" s="79">
        <f t="shared" si="2"/>
        <v>135.67000000000002</v>
      </c>
    </row>
    <row r="21" spans="1:27" ht="24.95" customHeight="1" x14ac:dyDescent="0.2">
      <c r="A21" s="75" t="s">
        <v>16</v>
      </c>
      <c r="B21" s="80">
        <v>4.9139999999999997</v>
      </c>
      <c r="C21" s="81">
        <v>39.903999999999996</v>
      </c>
      <c r="D21" s="81">
        <v>40.105000000000004</v>
      </c>
      <c r="E21" s="81">
        <v>39.461000000000006</v>
      </c>
      <c r="F21" s="81">
        <v>40.203000000000003</v>
      </c>
      <c r="G21" s="81">
        <v>41.047000000000004</v>
      </c>
      <c r="H21" s="81">
        <v>4.8970000000000002</v>
      </c>
      <c r="I21" s="81">
        <v>46.423999999999999</v>
      </c>
      <c r="J21" s="81">
        <v>58.457000000000001</v>
      </c>
      <c r="K21" s="81">
        <v>31.804000000000002</v>
      </c>
      <c r="L21" s="81">
        <v>10.393000000000001</v>
      </c>
      <c r="M21" s="81">
        <v>9.0279999999999987</v>
      </c>
      <c r="N21" s="81">
        <v>11.942</v>
      </c>
      <c r="O21" s="81">
        <v>6.8970000000000002</v>
      </c>
      <c r="P21" s="81">
        <v>61.982000000000006</v>
      </c>
      <c r="Q21" s="81">
        <v>56.644999999999996</v>
      </c>
      <c r="R21" s="81">
        <v>49.498000000000005</v>
      </c>
      <c r="S21" s="81">
        <v>42.794999999999995</v>
      </c>
      <c r="T21" s="81">
        <v>42.819000000000003</v>
      </c>
      <c r="U21" s="81">
        <v>43.526999999999994</v>
      </c>
      <c r="V21" s="81">
        <v>6.7519999999999989</v>
      </c>
      <c r="W21" s="81">
        <v>5.8639999999999999</v>
      </c>
      <c r="X21" s="81">
        <v>5.6740000000000004</v>
      </c>
      <c r="Y21" s="81">
        <v>40.582000000000001</v>
      </c>
      <c r="Z21" s="78"/>
      <c r="AA21" s="79">
        <f t="shared" si="2"/>
        <v>741.61400000000003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4.984</v>
      </c>
      <c r="C25" s="88">
        <f t="shared" ref="C25:Z25" si="3">IF(LEN(C$2)&gt;0,SUM(C19:C24),"")</f>
        <v>39.953999999999994</v>
      </c>
      <c r="D25" s="88">
        <f t="shared" si="3"/>
        <v>40.195000000000007</v>
      </c>
      <c r="E25" s="88">
        <f t="shared" si="3"/>
        <v>39.551000000000009</v>
      </c>
      <c r="F25" s="88">
        <f t="shared" si="3"/>
        <v>40.253</v>
      </c>
      <c r="G25" s="88">
        <f t="shared" si="3"/>
        <v>41.047000000000004</v>
      </c>
      <c r="H25" s="88">
        <f t="shared" si="3"/>
        <v>4.8970000000000002</v>
      </c>
      <c r="I25" s="88">
        <f t="shared" si="3"/>
        <v>56.423999999999999</v>
      </c>
      <c r="J25" s="88">
        <f t="shared" si="3"/>
        <v>83.456999999999994</v>
      </c>
      <c r="K25" s="88">
        <f t="shared" si="3"/>
        <v>31.804000000000002</v>
      </c>
      <c r="L25" s="88">
        <f t="shared" si="3"/>
        <v>10.393000000000001</v>
      </c>
      <c r="M25" s="88">
        <f t="shared" si="3"/>
        <v>9.0279999999999987</v>
      </c>
      <c r="N25" s="88">
        <f t="shared" si="3"/>
        <v>11.942</v>
      </c>
      <c r="O25" s="88">
        <f t="shared" si="3"/>
        <v>6.8970000000000002</v>
      </c>
      <c r="P25" s="88">
        <f t="shared" si="3"/>
        <v>86.981999999999999</v>
      </c>
      <c r="Q25" s="88">
        <f t="shared" si="3"/>
        <v>81.644999999999996</v>
      </c>
      <c r="R25" s="88">
        <f t="shared" si="3"/>
        <v>64.498000000000005</v>
      </c>
      <c r="S25" s="88">
        <f t="shared" si="3"/>
        <v>52.794999999999995</v>
      </c>
      <c r="T25" s="88">
        <f t="shared" si="3"/>
        <v>52.819000000000003</v>
      </c>
      <c r="U25" s="88">
        <f t="shared" si="3"/>
        <v>53.526999999999994</v>
      </c>
      <c r="V25" s="88">
        <f t="shared" si="3"/>
        <v>6.7519999999999989</v>
      </c>
      <c r="W25" s="88">
        <f t="shared" si="3"/>
        <v>5.9740000000000002</v>
      </c>
      <c r="X25" s="88">
        <f t="shared" si="3"/>
        <v>5.774</v>
      </c>
      <c r="Y25" s="88">
        <f t="shared" si="3"/>
        <v>45.692</v>
      </c>
      <c r="Z25" s="89" t="str">
        <f t="shared" si="3"/>
        <v/>
      </c>
      <c r="AA25" s="90">
        <f>SUM(AA19:AA24)</f>
        <v>877.28400000000011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4.984</v>
      </c>
      <c r="C29" s="77">
        <v>43.375999999999998</v>
      </c>
      <c r="D29" s="77">
        <v>51.798000000000002</v>
      </c>
      <c r="E29" s="77">
        <v>53.619</v>
      </c>
      <c r="F29" s="77">
        <v>53.337000000000003</v>
      </c>
      <c r="G29" s="77">
        <v>198.45</v>
      </c>
      <c r="H29" s="77">
        <v>4.8970000000000002</v>
      </c>
      <c r="I29" s="77">
        <v>60.415999999999997</v>
      </c>
      <c r="J29" s="77">
        <v>86.778999999999996</v>
      </c>
      <c r="K29" s="77">
        <v>33.470999999999997</v>
      </c>
      <c r="L29" s="77">
        <v>17.882999999999999</v>
      </c>
      <c r="M29" s="77">
        <v>29.527999999999999</v>
      </c>
      <c r="N29" s="77">
        <v>11.942</v>
      </c>
      <c r="O29" s="77">
        <v>6.8970000000000002</v>
      </c>
      <c r="P29" s="77">
        <v>88.325999999999993</v>
      </c>
      <c r="Q29" s="77">
        <v>81.772999999999996</v>
      </c>
      <c r="R29" s="77">
        <v>71.28</v>
      </c>
      <c r="S29" s="77">
        <v>54.457000000000001</v>
      </c>
      <c r="T29" s="77">
        <v>54.668999999999997</v>
      </c>
      <c r="U29" s="77">
        <v>56.491999999999997</v>
      </c>
      <c r="V29" s="77">
        <v>6.7519999999999998</v>
      </c>
      <c r="W29" s="77">
        <v>5.9740000000000002</v>
      </c>
      <c r="X29" s="77">
        <v>5.774</v>
      </c>
      <c r="Y29" s="77">
        <v>48.783000000000001</v>
      </c>
      <c r="Z29" s="78"/>
      <c r="AA29" s="79">
        <f>SUM(B29:Z29)</f>
        <v>1131.6569999999997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4.984</v>
      </c>
      <c r="C31" s="62">
        <f t="shared" ref="C31:Z31" si="4">IF(LEN(C$2)&gt;0,SUM(C28:C30),"")</f>
        <v>43.375999999999998</v>
      </c>
      <c r="D31" s="62">
        <f t="shared" si="4"/>
        <v>51.798000000000002</v>
      </c>
      <c r="E31" s="62">
        <f t="shared" si="4"/>
        <v>53.619</v>
      </c>
      <c r="F31" s="62">
        <f t="shared" si="4"/>
        <v>53.337000000000003</v>
      </c>
      <c r="G31" s="62">
        <f t="shared" si="4"/>
        <v>198.45</v>
      </c>
      <c r="H31" s="62">
        <f t="shared" si="4"/>
        <v>4.8970000000000002</v>
      </c>
      <c r="I31" s="62">
        <f t="shared" si="4"/>
        <v>60.415999999999997</v>
      </c>
      <c r="J31" s="62">
        <f t="shared" si="4"/>
        <v>86.778999999999996</v>
      </c>
      <c r="K31" s="62">
        <f t="shared" si="4"/>
        <v>33.470999999999997</v>
      </c>
      <c r="L31" s="62">
        <f t="shared" si="4"/>
        <v>17.882999999999999</v>
      </c>
      <c r="M31" s="62">
        <f t="shared" si="4"/>
        <v>29.527999999999999</v>
      </c>
      <c r="N31" s="62">
        <f t="shared" si="4"/>
        <v>11.942</v>
      </c>
      <c r="O31" s="62">
        <f t="shared" si="4"/>
        <v>6.8970000000000002</v>
      </c>
      <c r="P31" s="62">
        <f t="shared" si="4"/>
        <v>88.325999999999993</v>
      </c>
      <c r="Q31" s="62">
        <f t="shared" si="4"/>
        <v>81.772999999999996</v>
      </c>
      <c r="R31" s="62">
        <f t="shared" si="4"/>
        <v>71.28</v>
      </c>
      <c r="S31" s="62">
        <f t="shared" si="4"/>
        <v>54.457000000000001</v>
      </c>
      <c r="T31" s="62">
        <f t="shared" si="4"/>
        <v>54.668999999999997</v>
      </c>
      <c r="U31" s="62">
        <f t="shared" si="4"/>
        <v>56.491999999999997</v>
      </c>
      <c r="V31" s="62">
        <f t="shared" si="4"/>
        <v>6.7519999999999998</v>
      </c>
      <c r="W31" s="62">
        <f t="shared" si="4"/>
        <v>5.9740000000000002</v>
      </c>
      <c r="X31" s="62">
        <f t="shared" si="4"/>
        <v>5.774</v>
      </c>
      <c r="Y31" s="62">
        <f t="shared" si="4"/>
        <v>48.783000000000001</v>
      </c>
      <c r="Z31" s="63" t="str">
        <f t="shared" si="4"/>
        <v/>
      </c>
      <c r="AA31" s="64">
        <f>SUM(AA28:AA30)</f>
        <v>1131.6569999999997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133.80000000000001</v>
      </c>
      <c r="C38" s="99"/>
      <c r="D38" s="99"/>
      <c r="E38" s="99"/>
      <c r="F38" s="99"/>
      <c r="G38" s="99"/>
      <c r="H38" s="99">
        <v>141.30000000000001</v>
      </c>
      <c r="I38" s="99"/>
      <c r="J38" s="99">
        <v>90.2</v>
      </c>
      <c r="K38" s="99">
        <v>147.5</v>
      </c>
      <c r="L38" s="99">
        <v>140.69999999999999</v>
      </c>
      <c r="M38" s="99">
        <v>115.8</v>
      </c>
      <c r="N38" s="99">
        <v>111.7</v>
      </c>
      <c r="O38" s="99">
        <v>122</v>
      </c>
      <c r="P38" s="99"/>
      <c r="Q38" s="99"/>
      <c r="R38" s="99">
        <v>26.4</v>
      </c>
      <c r="S38" s="99"/>
      <c r="T38" s="99"/>
      <c r="U38" s="99"/>
      <c r="V38" s="99">
        <v>66.900000000000006</v>
      </c>
      <c r="W38" s="99">
        <v>65.7</v>
      </c>
      <c r="X38" s="99">
        <v>146.1</v>
      </c>
      <c r="Y38" s="99"/>
      <c r="Z38" s="100"/>
      <c r="AA38" s="79">
        <f t="shared" si="5"/>
        <v>1308.1000000000001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133.80000000000001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141.30000000000001</v>
      </c>
      <c r="I39" s="88">
        <f t="shared" si="6"/>
        <v>0</v>
      </c>
      <c r="J39" s="88">
        <f t="shared" si="6"/>
        <v>90.2</v>
      </c>
      <c r="K39" s="88">
        <f t="shared" si="6"/>
        <v>147.5</v>
      </c>
      <c r="L39" s="88">
        <f t="shared" si="6"/>
        <v>140.69999999999999</v>
      </c>
      <c r="M39" s="88">
        <f t="shared" si="6"/>
        <v>115.8</v>
      </c>
      <c r="N39" s="88">
        <f t="shared" si="6"/>
        <v>111.7</v>
      </c>
      <c r="O39" s="88">
        <f t="shared" si="6"/>
        <v>122</v>
      </c>
      <c r="P39" s="88">
        <f t="shared" si="6"/>
        <v>0</v>
      </c>
      <c r="Q39" s="88">
        <f t="shared" si="6"/>
        <v>0</v>
      </c>
      <c r="R39" s="88">
        <f t="shared" si="6"/>
        <v>26.4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66.900000000000006</v>
      </c>
      <c r="W39" s="88">
        <f t="shared" si="6"/>
        <v>65.7</v>
      </c>
      <c r="X39" s="88">
        <f t="shared" si="6"/>
        <v>146.1</v>
      </c>
      <c r="Y39" s="88">
        <f t="shared" si="6"/>
        <v>0</v>
      </c>
      <c r="Z39" s="89" t="str">
        <f t="shared" si="6"/>
        <v/>
      </c>
      <c r="AA39" s="90">
        <f t="shared" si="5"/>
        <v>1308.1000000000001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133.80000000000001</v>
      </c>
      <c r="C46" s="99"/>
      <c r="D46" s="99"/>
      <c r="E46" s="99"/>
      <c r="F46" s="99"/>
      <c r="G46" s="99"/>
      <c r="H46" s="99">
        <v>141.30000000000001</v>
      </c>
      <c r="I46" s="99"/>
      <c r="J46" s="99">
        <v>90.2</v>
      </c>
      <c r="K46" s="99">
        <v>147.5</v>
      </c>
      <c r="L46" s="99">
        <v>140.69999999999999</v>
      </c>
      <c r="M46" s="99">
        <v>115.8</v>
      </c>
      <c r="N46" s="99">
        <v>111.7</v>
      </c>
      <c r="O46" s="99">
        <v>122</v>
      </c>
      <c r="P46" s="99"/>
      <c r="Q46" s="99"/>
      <c r="R46" s="99">
        <v>26.4</v>
      </c>
      <c r="S46" s="99"/>
      <c r="T46" s="99"/>
      <c r="U46" s="99"/>
      <c r="V46" s="99">
        <v>66.900000000000006</v>
      </c>
      <c r="W46" s="99">
        <v>65.7</v>
      </c>
      <c r="X46" s="99">
        <v>146.1</v>
      </c>
      <c r="Y46" s="99"/>
      <c r="Z46" s="100"/>
      <c r="AA46" s="79">
        <f t="shared" si="7"/>
        <v>1308.1000000000001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133.80000000000001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141.30000000000001</v>
      </c>
      <c r="I48" s="88">
        <f t="shared" si="8"/>
        <v>0</v>
      </c>
      <c r="J48" s="88">
        <f t="shared" si="8"/>
        <v>90.2</v>
      </c>
      <c r="K48" s="88">
        <f t="shared" si="8"/>
        <v>147.5</v>
      </c>
      <c r="L48" s="88">
        <f t="shared" si="8"/>
        <v>140.69999999999999</v>
      </c>
      <c r="M48" s="88">
        <f t="shared" si="8"/>
        <v>115.8</v>
      </c>
      <c r="N48" s="88">
        <f t="shared" si="8"/>
        <v>111.7</v>
      </c>
      <c r="O48" s="88">
        <f t="shared" si="8"/>
        <v>122</v>
      </c>
      <c r="P48" s="88">
        <f t="shared" si="8"/>
        <v>0</v>
      </c>
      <c r="Q48" s="88">
        <f t="shared" si="8"/>
        <v>0</v>
      </c>
      <c r="R48" s="88">
        <f t="shared" si="8"/>
        <v>26.4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66.900000000000006</v>
      </c>
      <c r="W48" s="88">
        <f t="shared" si="8"/>
        <v>65.7</v>
      </c>
      <c r="X48" s="88">
        <f t="shared" si="8"/>
        <v>146.1</v>
      </c>
      <c r="Y48" s="88">
        <f t="shared" si="8"/>
        <v>0</v>
      </c>
      <c r="Z48" s="89" t="str">
        <f t="shared" si="8"/>
        <v/>
      </c>
      <c r="AA48" s="90">
        <f t="shared" si="7"/>
        <v>1308.1000000000001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138.78400000000002</v>
      </c>
      <c r="C51" s="88">
        <f t="shared" si="10"/>
        <v>43.375999999999991</v>
      </c>
      <c r="D51" s="88">
        <f t="shared" si="10"/>
        <v>51.798000000000009</v>
      </c>
      <c r="E51" s="88">
        <f t="shared" si="10"/>
        <v>53.619000000000014</v>
      </c>
      <c r="F51" s="88">
        <f t="shared" si="10"/>
        <v>53.337000000000003</v>
      </c>
      <c r="G51" s="88">
        <f t="shared" si="10"/>
        <v>198.45000000000002</v>
      </c>
      <c r="H51" s="88">
        <f t="shared" si="10"/>
        <v>146.197</v>
      </c>
      <c r="I51" s="88">
        <f t="shared" si="10"/>
        <v>60.415999999999997</v>
      </c>
      <c r="J51" s="88">
        <f t="shared" si="10"/>
        <v>176.97899999999998</v>
      </c>
      <c r="K51" s="88">
        <f t="shared" si="10"/>
        <v>180.971</v>
      </c>
      <c r="L51" s="88">
        <f t="shared" si="10"/>
        <v>158.583</v>
      </c>
      <c r="M51" s="88">
        <f t="shared" si="10"/>
        <v>145.328</v>
      </c>
      <c r="N51" s="88">
        <f t="shared" si="10"/>
        <v>123.642</v>
      </c>
      <c r="O51" s="88">
        <f t="shared" si="10"/>
        <v>128.89699999999999</v>
      </c>
      <c r="P51" s="88">
        <f t="shared" si="10"/>
        <v>88.325999999999993</v>
      </c>
      <c r="Q51" s="88">
        <f t="shared" si="10"/>
        <v>81.772999999999996</v>
      </c>
      <c r="R51" s="88">
        <f t="shared" si="10"/>
        <v>97.68</v>
      </c>
      <c r="S51" s="88">
        <f t="shared" si="10"/>
        <v>54.456999999999994</v>
      </c>
      <c r="T51" s="88">
        <f t="shared" si="10"/>
        <v>54.669000000000004</v>
      </c>
      <c r="U51" s="88">
        <f t="shared" si="10"/>
        <v>56.49199999999999</v>
      </c>
      <c r="V51" s="88">
        <f t="shared" si="10"/>
        <v>73.652000000000001</v>
      </c>
      <c r="W51" s="88">
        <f t="shared" si="10"/>
        <v>71.674000000000007</v>
      </c>
      <c r="X51" s="88">
        <f t="shared" si="10"/>
        <v>151.874</v>
      </c>
      <c r="Y51" s="88">
        <f t="shared" si="10"/>
        <v>48.783000000000001</v>
      </c>
      <c r="Z51" s="89" t="str">
        <f t="shared" si="10"/>
        <v/>
      </c>
      <c r="AA51" s="105">
        <f>SUM(B51:Z51)</f>
        <v>2439.7570000000001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138.82300000000001</v>
      </c>
      <c r="C4" s="18">
        <v>43.338999999999999</v>
      </c>
      <c r="D4" s="18">
        <v>51.798000000000009</v>
      </c>
      <c r="E4" s="18">
        <v>53.619</v>
      </c>
      <c r="F4" s="18">
        <v>53.337000000000003</v>
      </c>
      <c r="G4" s="18">
        <v>198.499</v>
      </c>
      <c r="H4" s="18">
        <v>146.21199999999999</v>
      </c>
      <c r="I4" s="18">
        <v>60.454999999999998</v>
      </c>
      <c r="J4" s="18">
        <v>177.005</v>
      </c>
      <c r="K4" s="18">
        <v>180.94399999999996</v>
      </c>
      <c r="L4" s="18">
        <v>158.578</v>
      </c>
      <c r="M4" s="18">
        <v>145.27799999999999</v>
      </c>
      <c r="N4" s="18">
        <v>123.68100000000001</v>
      </c>
      <c r="O4" s="18">
        <v>128.87699999999998</v>
      </c>
      <c r="P4" s="18">
        <v>88.325999999999993</v>
      </c>
      <c r="Q4" s="18">
        <v>81.730000000000018</v>
      </c>
      <c r="R4" s="18">
        <v>97.634999999999991</v>
      </c>
      <c r="S4" s="18">
        <v>54.493000000000002</v>
      </c>
      <c r="T4" s="18">
        <v>54.677000000000007</v>
      </c>
      <c r="U4" s="18">
        <v>56.492000000000004</v>
      </c>
      <c r="V4" s="18">
        <v>73.671000000000006</v>
      </c>
      <c r="W4" s="18">
        <v>71.678000000000011</v>
      </c>
      <c r="X4" s="18">
        <v>151.89999999999998</v>
      </c>
      <c r="Y4" s="18">
        <v>48.777000000000001</v>
      </c>
      <c r="Z4" s="19"/>
      <c r="AA4" s="20">
        <f>SUM(B4:Z4)</f>
        <v>2439.8239999999996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287</v>
      </c>
      <c r="C7" s="28">
        <v>282.10000000000002</v>
      </c>
      <c r="D7" s="28">
        <v>194.64</v>
      </c>
      <c r="E7" s="28">
        <v>194.43</v>
      </c>
      <c r="F7" s="28">
        <v>214.6</v>
      </c>
      <c r="G7" s="28">
        <v>281.49</v>
      </c>
      <c r="H7" s="28">
        <v>309.89999999999998</v>
      </c>
      <c r="I7" s="28">
        <v>393</v>
      </c>
      <c r="J7" s="28">
        <v>399.9</v>
      </c>
      <c r="K7" s="28">
        <v>387</v>
      </c>
      <c r="L7" s="28">
        <v>301.85000000000002</v>
      </c>
      <c r="M7" s="28">
        <v>279.35000000000002</v>
      </c>
      <c r="N7" s="28">
        <v>279.43</v>
      </c>
      <c r="O7" s="28">
        <v>275.38</v>
      </c>
      <c r="P7" s="28">
        <v>356</v>
      </c>
      <c r="Q7" s="28">
        <v>399.97</v>
      </c>
      <c r="R7" s="28">
        <v>416.12</v>
      </c>
      <c r="S7" s="28">
        <v>425.5</v>
      </c>
      <c r="T7" s="28">
        <v>417.25</v>
      </c>
      <c r="U7" s="28">
        <v>404.47</v>
      </c>
      <c r="V7" s="28">
        <v>356.6</v>
      </c>
      <c r="W7" s="28">
        <v>298.77</v>
      </c>
      <c r="X7" s="28">
        <v>285.55</v>
      </c>
      <c r="Y7" s="28">
        <v>279.7</v>
      </c>
      <c r="Z7" s="29"/>
      <c r="AA7" s="30">
        <f>IF(SUM(B7:Z7)&lt;&gt;0,AVERAGEIF(B7:Z7,"&lt;&gt;"""),"")</f>
        <v>321.66666666666669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11.750999999999999</v>
      </c>
      <c r="C12" s="52"/>
      <c r="D12" s="52">
        <v>40.097000000000001</v>
      </c>
      <c r="E12" s="52">
        <v>35.701000000000001</v>
      </c>
      <c r="F12" s="52">
        <v>35</v>
      </c>
      <c r="G12" s="52"/>
      <c r="H12" s="52">
        <v>35</v>
      </c>
      <c r="I12" s="52"/>
      <c r="J12" s="52">
        <v>75</v>
      </c>
      <c r="K12" s="52">
        <v>75</v>
      </c>
      <c r="L12" s="52">
        <v>75</v>
      </c>
      <c r="M12" s="52">
        <v>75</v>
      </c>
      <c r="N12" s="52">
        <v>75</v>
      </c>
      <c r="O12" s="52">
        <v>75</v>
      </c>
      <c r="P12" s="52">
        <v>52.121000000000002</v>
      </c>
      <c r="Q12" s="52"/>
      <c r="R12" s="52"/>
      <c r="S12" s="52"/>
      <c r="T12" s="52"/>
      <c r="U12" s="52"/>
      <c r="V12" s="52"/>
      <c r="W12" s="52"/>
      <c r="X12" s="52"/>
      <c r="Y12" s="52">
        <v>40</v>
      </c>
      <c r="Z12" s="53"/>
      <c r="AA12" s="54">
        <f t="shared" si="0"/>
        <v>699.67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100.571</v>
      </c>
      <c r="C14" s="57">
        <v>6.5150000000000006</v>
      </c>
      <c r="D14" s="57">
        <v>0.92700000000000005</v>
      </c>
      <c r="E14" s="57">
        <v>7.4440000000000008</v>
      </c>
      <c r="F14" s="57">
        <v>10.783999999999999</v>
      </c>
      <c r="G14" s="57"/>
      <c r="H14" s="57">
        <v>47.719000000000001</v>
      </c>
      <c r="I14" s="57">
        <v>2.71</v>
      </c>
      <c r="J14" s="57">
        <v>27.863</v>
      </c>
      <c r="K14" s="57">
        <v>54.938000000000002</v>
      </c>
      <c r="L14" s="57">
        <v>66.671999999999997</v>
      </c>
      <c r="M14" s="57">
        <v>65.700999999999993</v>
      </c>
      <c r="N14" s="57">
        <v>47.896999999999998</v>
      </c>
      <c r="O14" s="57">
        <v>53.086999999999996</v>
      </c>
      <c r="P14" s="57">
        <v>0.90700000000000003</v>
      </c>
      <c r="Q14" s="57">
        <v>1.3740000000000001</v>
      </c>
      <c r="R14" s="57">
        <v>74.872</v>
      </c>
      <c r="S14" s="57">
        <v>0.76500000000000001</v>
      </c>
      <c r="T14" s="57">
        <v>5.0410000000000004</v>
      </c>
      <c r="U14" s="57">
        <v>20.990000000000002</v>
      </c>
      <c r="V14" s="57">
        <v>59.731000000000002</v>
      </c>
      <c r="W14" s="57">
        <v>70.692000000000007</v>
      </c>
      <c r="X14" s="57">
        <v>150.98699999999997</v>
      </c>
      <c r="Y14" s="57">
        <v>0.38400000000000001</v>
      </c>
      <c r="Z14" s="58"/>
      <c r="AA14" s="59">
        <f t="shared" si="0"/>
        <v>878.57100000000003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112.322</v>
      </c>
      <c r="C16" s="62">
        <f t="shared" ref="C16:Z16" si="1">IF(LEN(C$2)&gt;0,SUM(C10:C15),"")</f>
        <v>6.5150000000000006</v>
      </c>
      <c r="D16" s="62">
        <f t="shared" si="1"/>
        <v>41.024000000000001</v>
      </c>
      <c r="E16" s="62">
        <f t="shared" si="1"/>
        <v>43.145000000000003</v>
      </c>
      <c r="F16" s="62">
        <f t="shared" si="1"/>
        <v>45.783999999999999</v>
      </c>
      <c r="G16" s="62">
        <f t="shared" si="1"/>
        <v>0</v>
      </c>
      <c r="H16" s="62">
        <f t="shared" si="1"/>
        <v>82.718999999999994</v>
      </c>
      <c r="I16" s="62">
        <f t="shared" si="1"/>
        <v>2.71</v>
      </c>
      <c r="J16" s="62">
        <f t="shared" si="1"/>
        <v>102.863</v>
      </c>
      <c r="K16" s="62">
        <f t="shared" si="1"/>
        <v>129.93799999999999</v>
      </c>
      <c r="L16" s="62">
        <f t="shared" si="1"/>
        <v>141.672</v>
      </c>
      <c r="M16" s="62">
        <f t="shared" si="1"/>
        <v>140.70099999999999</v>
      </c>
      <c r="N16" s="62">
        <f t="shared" si="1"/>
        <v>122.89699999999999</v>
      </c>
      <c r="O16" s="62">
        <f t="shared" si="1"/>
        <v>128.08699999999999</v>
      </c>
      <c r="P16" s="62">
        <f t="shared" si="1"/>
        <v>53.028000000000006</v>
      </c>
      <c r="Q16" s="62">
        <f t="shared" si="1"/>
        <v>1.3740000000000001</v>
      </c>
      <c r="R16" s="62">
        <f t="shared" si="1"/>
        <v>74.872</v>
      </c>
      <c r="S16" s="62">
        <f t="shared" si="1"/>
        <v>0.76500000000000001</v>
      </c>
      <c r="T16" s="62">
        <f t="shared" si="1"/>
        <v>5.0410000000000004</v>
      </c>
      <c r="U16" s="62">
        <f t="shared" si="1"/>
        <v>20.990000000000002</v>
      </c>
      <c r="V16" s="62">
        <f t="shared" si="1"/>
        <v>59.731000000000002</v>
      </c>
      <c r="W16" s="62">
        <f t="shared" si="1"/>
        <v>70.692000000000007</v>
      </c>
      <c r="X16" s="62">
        <f t="shared" si="1"/>
        <v>150.98699999999997</v>
      </c>
      <c r="Y16" s="62">
        <f t="shared" si="1"/>
        <v>40.384</v>
      </c>
      <c r="Z16" s="63" t="str">
        <f t="shared" si="1"/>
        <v/>
      </c>
      <c r="AA16" s="64">
        <f>SUM(AA10:AA15)</f>
        <v>1578.241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/>
      <c r="J19" s="72"/>
      <c r="K19" s="72"/>
      <c r="L19" s="72">
        <v>1.1000000000000001</v>
      </c>
      <c r="M19" s="72">
        <v>1.1000000000000001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9.1999999999999993</v>
      </c>
    </row>
    <row r="20" spans="1:27" ht="24.95" customHeight="1" x14ac:dyDescent="0.2">
      <c r="A20" s="75" t="s">
        <v>15</v>
      </c>
      <c r="B20" s="76">
        <v>15.278</v>
      </c>
      <c r="C20" s="77">
        <v>9.6559999999999988</v>
      </c>
      <c r="D20" s="77">
        <v>3.12</v>
      </c>
      <c r="E20" s="77">
        <v>3.028</v>
      </c>
      <c r="F20" s="77"/>
      <c r="G20" s="77"/>
      <c r="H20" s="77">
        <v>36.722999999999999</v>
      </c>
      <c r="I20" s="77">
        <v>37.439</v>
      </c>
      <c r="J20" s="77">
        <v>0.73499999999999999</v>
      </c>
      <c r="K20" s="77">
        <v>42.234999999999999</v>
      </c>
      <c r="L20" s="77">
        <v>8.1259999999999994</v>
      </c>
      <c r="M20" s="77">
        <v>1.179</v>
      </c>
      <c r="N20" s="77"/>
      <c r="O20" s="77"/>
      <c r="P20" s="77"/>
      <c r="Q20" s="77">
        <v>4.8500000000000005</v>
      </c>
      <c r="R20" s="77">
        <v>0.82899999999999996</v>
      </c>
      <c r="S20" s="77">
        <v>38.703000000000003</v>
      </c>
      <c r="T20" s="77">
        <v>0.77699999999999991</v>
      </c>
      <c r="U20" s="77">
        <v>33.808</v>
      </c>
      <c r="V20" s="77">
        <v>0.375</v>
      </c>
      <c r="W20" s="77"/>
      <c r="X20" s="77"/>
      <c r="Y20" s="77"/>
      <c r="Z20" s="78"/>
      <c r="AA20" s="79">
        <f t="shared" si="2"/>
        <v>236.86099999999999</v>
      </c>
    </row>
    <row r="21" spans="1:27" ht="24.95" customHeight="1" x14ac:dyDescent="0.2">
      <c r="A21" s="75" t="s">
        <v>16</v>
      </c>
      <c r="B21" s="80">
        <v>11.222999999999999</v>
      </c>
      <c r="C21" s="81">
        <v>6.968</v>
      </c>
      <c r="D21" s="81">
        <v>6.5539999999999994</v>
      </c>
      <c r="E21" s="81">
        <v>6.3460000000000001</v>
      </c>
      <c r="F21" s="81">
        <v>6.4529999999999994</v>
      </c>
      <c r="G21" s="81">
        <v>7.4990000000000006</v>
      </c>
      <c r="H21" s="81">
        <v>25.67</v>
      </c>
      <c r="I21" s="81">
        <v>9.4060000000000006</v>
      </c>
      <c r="J21" s="81">
        <v>73.406999999999996</v>
      </c>
      <c r="K21" s="81">
        <v>8.7710000000000008</v>
      </c>
      <c r="L21" s="81">
        <v>7.68</v>
      </c>
      <c r="M21" s="81">
        <v>2.298</v>
      </c>
      <c r="N21" s="81">
        <v>0.78400000000000003</v>
      </c>
      <c r="O21" s="81">
        <v>0.79</v>
      </c>
      <c r="P21" s="81">
        <v>35.298000000000002</v>
      </c>
      <c r="Q21" s="81">
        <v>71.606000000000009</v>
      </c>
      <c r="R21" s="81">
        <v>21.933999999999997</v>
      </c>
      <c r="S21" s="81">
        <v>1.7250000000000001</v>
      </c>
      <c r="T21" s="81">
        <v>44.859000000000002</v>
      </c>
      <c r="U21" s="81">
        <v>1.694</v>
      </c>
      <c r="V21" s="81">
        <v>13.565</v>
      </c>
      <c r="W21" s="81">
        <v>0.98599999999999999</v>
      </c>
      <c r="X21" s="81">
        <v>0.91300000000000003</v>
      </c>
      <c r="Y21" s="81">
        <v>0.79300000000000004</v>
      </c>
      <c r="Z21" s="78"/>
      <c r="AA21" s="79">
        <f t="shared" si="2"/>
        <v>367.22200000000004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26.500999999999998</v>
      </c>
      <c r="C25" s="88">
        <f t="shared" si="3"/>
        <v>18.123999999999999</v>
      </c>
      <c r="D25" s="88">
        <f t="shared" si="3"/>
        <v>10.774000000000001</v>
      </c>
      <c r="E25" s="88">
        <f t="shared" si="3"/>
        <v>10.474</v>
      </c>
      <c r="F25" s="88">
        <f t="shared" si="3"/>
        <v>7.552999999999999</v>
      </c>
      <c r="G25" s="88">
        <f t="shared" si="3"/>
        <v>8.5990000000000002</v>
      </c>
      <c r="H25" s="88">
        <f t="shared" si="3"/>
        <v>63.493000000000002</v>
      </c>
      <c r="I25" s="88">
        <f t="shared" si="3"/>
        <v>46.844999999999999</v>
      </c>
      <c r="J25" s="88">
        <f t="shared" si="3"/>
        <v>74.141999999999996</v>
      </c>
      <c r="K25" s="88">
        <f t="shared" si="3"/>
        <v>51.006</v>
      </c>
      <c r="L25" s="88">
        <f t="shared" si="3"/>
        <v>16.905999999999999</v>
      </c>
      <c r="M25" s="88">
        <f t="shared" si="3"/>
        <v>4.577</v>
      </c>
      <c r="N25" s="88">
        <f t="shared" si="3"/>
        <v>0.78400000000000003</v>
      </c>
      <c r="O25" s="88">
        <f t="shared" si="3"/>
        <v>0.79</v>
      </c>
      <c r="P25" s="88">
        <f t="shared" si="3"/>
        <v>35.298000000000002</v>
      </c>
      <c r="Q25" s="88">
        <f t="shared" si="3"/>
        <v>76.456000000000003</v>
      </c>
      <c r="R25" s="88">
        <f t="shared" si="3"/>
        <v>22.762999999999998</v>
      </c>
      <c r="S25" s="88">
        <f t="shared" si="3"/>
        <v>40.428000000000004</v>
      </c>
      <c r="T25" s="88">
        <f t="shared" si="3"/>
        <v>45.636000000000003</v>
      </c>
      <c r="U25" s="88">
        <f t="shared" si="3"/>
        <v>35.502000000000002</v>
      </c>
      <c r="V25" s="88">
        <f t="shared" si="3"/>
        <v>13.94</v>
      </c>
      <c r="W25" s="88">
        <f t="shared" si="3"/>
        <v>0.98599999999999999</v>
      </c>
      <c r="X25" s="88">
        <f t="shared" si="3"/>
        <v>0.91300000000000003</v>
      </c>
      <c r="Y25" s="88">
        <f t="shared" si="3"/>
        <v>0.79300000000000004</v>
      </c>
      <c r="Z25" s="89">
        <f t="shared" si="3"/>
        <v>0</v>
      </c>
      <c r="AA25" s="90">
        <f t="shared" si="3"/>
        <v>613.28300000000002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138.82300000000001</v>
      </c>
      <c r="C29" s="77">
        <v>24.638999999999999</v>
      </c>
      <c r="D29" s="77">
        <v>51.798000000000002</v>
      </c>
      <c r="E29" s="77">
        <v>53.619</v>
      </c>
      <c r="F29" s="77">
        <v>53.337000000000003</v>
      </c>
      <c r="G29" s="77">
        <v>8.5990000000000002</v>
      </c>
      <c r="H29" s="77">
        <v>146.21199999999999</v>
      </c>
      <c r="I29" s="77">
        <v>49.555</v>
      </c>
      <c r="J29" s="77">
        <v>177.005</v>
      </c>
      <c r="K29" s="77">
        <v>180.94399999999999</v>
      </c>
      <c r="L29" s="77">
        <v>158.578</v>
      </c>
      <c r="M29" s="77">
        <v>145.27799999999999</v>
      </c>
      <c r="N29" s="77">
        <v>123.681</v>
      </c>
      <c r="O29" s="77">
        <v>128.87700000000001</v>
      </c>
      <c r="P29" s="77">
        <v>88.325999999999993</v>
      </c>
      <c r="Q29" s="77">
        <v>77.83</v>
      </c>
      <c r="R29" s="77">
        <v>97.635000000000005</v>
      </c>
      <c r="S29" s="77">
        <v>41.192999999999998</v>
      </c>
      <c r="T29" s="77">
        <v>50.677</v>
      </c>
      <c r="U29" s="77">
        <v>56.491999999999997</v>
      </c>
      <c r="V29" s="77">
        <v>73.671000000000006</v>
      </c>
      <c r="W29" s="77">
        <v>71.677999999999997</v>
      </c>
      <c r="X29" s="77">
        <v>151.9</v>
      </c>
      <c r="Y29" s="77">
        <v>41.177</v>
      </c>
      <c r="Z29" s="78"/>
      <c r="AA29" s="79">
        <f>SUM(B29:Z29)</f>
        <v>2191.5239999999999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138.82300000000001</v>
      </c>
      <c r="C31" s="62">
        <f t="shared" si="4"/>
        <v>24.638999999999999</v>
      </c>
      <c r="D31" s="62">
        <f t="shared" si="4"/>
        <v>51.798000000000002</v>
      </c>
      <c r="E31" s="62">
        <f t="shared" si="4"/>
        <v>53.619</v>
      </c>
      <c r="F31" s="62">
        <f t="shared" si="4"/>
        <v>53.337000000000003</v>
      </c>
      <c r="G31" s="62">
        <f t="shared" si="4"/>
        <v>8.5990000000000002</v>
      </c>
      <c r="H31" s="62">
        <f t="shared" si="4"/>
        <v>146.21199999999999</v>
      </c>
      <c r="I31" s="62">
        <f t="shared" si="4"/>
        <v>49.555</v>
      </c>
      <c r="J31" s="62">
        <f t="shared" si="4"/>
        <v>177.005</v>
      </c>
      <c r="K31" s="62">
        <f t="shared" si="4"/>
        <v>180.94399999999999</v>
      </c>
      <c r="L31" s="62">
        <f t="shared" si="4"/>
        <v>158.578</v>
      </c>
      <c r="M31" s="62">
        <f t="shared" si="4"/>
        <v>145.27799999999999</v>
      </c>
      <c r="N31" s="62">
        <f t="shared" si="4"/>
        <v>123.681</v>
      </c>
      <c r="O31" s="62">
        <f t="shared" si="4"/>
        <v>128.87700000000001</v>
      </c>
      <c r="P31" s="62">
        <f t="shared" si="4"/>
        <v>88.325999999999993</v>
      </c>
      <c r="Q31" s="62">
        <f t="shared" si="4"/>
        <v>77.83</v>
      </c>
      <c r="R31" s="62">
        <f t="shared" si="4"/>
        <v>97.635000000000005</v>
      </c>
      <c r="S31" s="62">
        <f t="shared" si="4"/>
        <v>41.192999999999998</v>
      </c>
      <c r="T31" s="62">
        <f t="shared" si="4"/>
        <v>50.677</v>
      </c>
      <c r="U31" s="62">
        <f t="shared" si="4"/>
        <v>56.491999999999997</v>
      </c>
      <c r="V31" s="62">
        <f t="shared" si="4"/>
        <v>73.671000000000006</v>
      </c>
      <c r="W31" s="62">
        <f t="shared" si="4"/>
        <v>71.677999999999997</v>
      </c>
      <c r="X31" s="62">
        <f t="shared" si="4"/>
        <v>151.9</v>
      </c>
      <c r="Y31" s="62">
        <f t="shared" si="4"/>
        <v>41.177</v>
      </c>
      <c r="Z31" s="63">
        <f t="shared" si="4"/>
        <v>0</v>
      </c>
      <c r="AA31" s="64">
        <f t="shared" si="4"/>
        <v>2191.5239999999999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18.7</v>
      </c>
      <c r="D38" s="99"/>
      <c r="E38" s="99"/>
      <c r="F38" s="99"/>
      <c r="G38" s="99">
        <v>189.9</v>
      </c>
      <c r="H38" s="99"/>
      <c r="I38" s="99">
        <v>10.9</v>
      </c>
      <c r="J38" s="99"/>
      <c r="K38" s="99"/>
      <c r="L38" s="99"/>
      <c r="M38" s="99"/>
      <c r="N38" s="99"/>
      <c r="O38" s="99"/>
      <c r="P38" s="99"/>
      <c r="Q38" s="99">
        <v>3.9</v>
      </c>
      <c r="R38" s="99"/>
      <c r="S38" s="99">
        <v>13.3</v>
      </c>
      <c r="T38" s="99">
        <v>4</v>
      </c>
      <c r="U38" s="99"/>
      <c r="V38" s="99"/>
      <c r="W38" s="99"/>
      <c r="X38" s="99"/>
      <c r="Y38" s="99">
        <v>7.6</v>
      </c>
      <c r="Z38" s="100"/>
      <c r="AA38" s="79">
        <f t="shared" si="5"/>
        <v>248.3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18.7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189.9</v>
      </c>
      <c r="H39" s="88">
        <f t="shared" si="6"/>
        <v>0</v>
      </c>
      <c r="I39" s="88">
        <f t="shared" si="6"/>
        <v>10.9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3.9</v>
      </c>
      <c r="R39" s="88">
        <f t="shared" si="6"/>
        <v>0</v>
      </c>
      <c r="S39" s="88">
        <f t="shared" si="6"/>
        <v>13.3</v>
      </c>
      <c r="T39" s="88">
        <f t="shared" si="6"/>
        <v>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7.6</v>
      </c>
      <c r="Z39" s="89">
        <f t="shared" si="6"/>
        <v>0</v>
      </c>
      <c r="AA39" s="90">
        <f t="shared" si="5"/>
        <v>248.3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18.7</v>
      </c>
      <c r="D46" s="99"/>
      <c r="E46" s="99"/>
      <c r="F46" s="99"/>
      <c r="G46" s="99">
        <v>189.9</v>
      </c>
      <c r="H46" s="99"/>
      <c r="I46" s="99">
        <v>10.9</v>
      </c>
      <c r="J46" s="99"/>
      <c r="K46" s="99"/>
      <c r="L46" s="99"/>
      <c r="M46" s="99"/>
      <c r="N46" s="99"/>
      <c r="O46" s="99"/>
      <c r="P46" s="99"/>
      <c r="Q46" s="99">
        <v>3.9</v>
      </c>
      <c r="R46" s="99"/>
      <c r="S46" s="99">
        <v>13.3</v>
      </c>
      <c r="T46" s="99">
        <v>4</v>
      </c>
      <c r="U46" s="99"/>
      <c r="V46" s="99"/>
      <c r="W46" s="99"/>
      <c r="X46" s="99"/>
      <c r="Y46" s="99">
        <v>7.6</v>
      </c>
      <c r="Z46" s="100"/>
      <c r="AA46" s="79">
        <f t="shared" si="7"/>
        <v>248.3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18.7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189.9</v>
      </c>
      <c r="H48" s="88">
        <f t="shared" si="8"/>
        <v>0</v>
      </c>
      <c r="I48" s="88">
        <f t="shared" si="8"/>
        <v>10.9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3.9</v>
      </c>
      <c r="R48" s="88">
        <f t="shared" si="8"/>
        <v>0</v>
      </c>
      <c r="S48" s="88">
        <f t="shared" si="8"/>
        <v>13.3</v>
      </c>
      <c r="T48" s="88">
        <f t="shared" si="8"/>
        <v>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7.6</v>
      </c>
      <c r="Z48" s="89">
        <f t="shared" si="8"/>
        <v>0</v>
      </c>
      <c r="AA48" s="90">
        <f t="shared" si="7"/>
        <v>248.3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138.82300000000001</v>
      </c>
      <c r="C51" s="88">
        <f t="shared" si="10"/>
        <v>43.338999999999999</v>
      </c>
      <c r="D51" s="88">
        <f t="shared" si="10"/>
        <v>51.798000000000002</v>
      </c>
      <c r="E51" s="88">
        <f t="shared" si="10"/>
        <v>53.619</v>
      </c>
      <c r="F51" s="88">
        <f t="shared" si="10"/>
        <v>53.336999999999996</v>
      </c>
      <c r="G51" s="88">
        <f t="shared" si="10"/>
        <v>198.499</v>
      </c>
      <c r="H51" s="88">
        <f t="shared" si="10"/>
        <v>146.21199999999999</v>
      </c>
      <c r="I51" s="88">
        <f t="shared" si="10"/>
        <v>60.454999999999998</v>
      </c>
      <c r="J51" s="88">
        <f t="shared" si="10"/>
        <v>177.005</v>
      </c>
      <c r="K51" s="88">
        <f t="shared" si="10"/>
        <v>180.94399999999999</v>
      </c>
      <c r="L51" s="88">
        <f t="shared" si="10"/>
        <v>158.578</v>
      </c>
      <c r="M51" s="88">
        <f t="shared" si="10"/>
        <v>145.27799999999999</v>
      </c>
      <c r="N51" s="88">
        <f t="shared" si="10"/>
        <v>123.681</v>
      </c>
      <c r="O51" s="88">
        <f t="shared" si="10"/>
        <v>128.87699999999998</v>
      </c>
      <c r="P51" s="88">
        <f t="shared" si="10"/>
        <v>88.326000000000008</v>
      </c>
      <c r="Q51" s="88">
        <f t="shared" si="10"/>
        <v>81.73</v>
      </c>
      <c r="R51" s="88">
        <f t="shared" si="10"/>
        <v>97.634999999999991</v>
      </c>
      <c r="S51" s="88">
        <f t="shared" si="10"/>
        <v>54.493000000000009</v>
      </c>
      <c r="T51" s="88">
        <f t="shared" si="10"/>
        <v>54.677000000000007</v>
      </c>
      <c r="U51" s="88">
        <f t="shared" si="10"/>
        <v>56.492000000000004</v>
      </c>
      <c r="V51" s="88">
        <f t="shared" si="10"/>
        <v>73.671000000000006</v>
      </c>
      <c r="W51" s="88">
        <f t="shared" si="10"/>
        <v>71.678000000000011</v>
      </c>
      <c r="X51" s="88">
        <f t="shared" si="10"/>
        <v>151.89999999999998</v>
      </c>
      <c r="Y51" s="88">
        <f t="shared" si="10"/>
        <v>48.777000000000001</v>
      </c>
      <c r="Z51" s="89">
        <f t="shared" si="10"/>
        <v>0</v>
      </c>
      <c r="AA51" s="105">
        <f>SUM(B51:Z51)</f>
        <v>2439.8239999999996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-133.80000000000001</v>
      </c>
      <c r="C4" s="18">
        <v>18.7</v>
      </c>
      <c r="D4" s="18"/>
      <c r="E4" s="18"/>
      <c r="F4" s="18"/>
      <c r="G4" s="18">
        <v>189.9</v>
      </c>
      <c r="H4" s="18">
        <v>-141.30000000000001</v>
      </c>
      <c r="I4" s="18">
        <v>10.9</v>
      </c>
      <c r="J4" s="18">
        <v>-90.2</v>
      </c>
      <c r="K4" s="18">
        <v>-147.5</v>
      </c>
      <c r="L4" s="18">
        <v>-140.69999999999999</v>
      </c>
      <c r="M4" s="18">
        <v>-115.8</v>
      </c>
      <c r="N4" s="18">
        <v>-111.7</v>
      </c>
      <c r="O4" s="18">
        <v>-122</v>
      </c>
      <c r="P4" s="18"/>
      <c r="Q4" s="18">
        <v>3.9</v>
      </c>
      <c r="R4" s="18">
        <v>-26.4</v>
      </c>
      <c r="S4" s="18">
        <v>13.3</v>
      </c>
      <c r="T4" s="18">
        <v>4</v>
      </c>
      <c r="U4" s="18"/>
      <c r="V4" s="18">
        <v>-66.900000000000006</v>
      </c>
      <c r="W4" s="18">
        <v>-65.7</v>
      </c>
      <c r="X4" s="18">
        <v>-146.1</v>
      </c>
      <c r="Y4" s="18">
        <v>7.6</v>
      </c>
      <c r="Z4" s="19"/>
      <c r="AA4" s="112">
        <f>SUM(B4:Z4)</f>
        <v>-1059.8000000000002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287</v>
      </c>
      <c r="C7" s="118">
        <v>282.10000000000002</v>
      </c>
      <c r="D7" s="118">
        <v>194.64</v>
      </c>
      <c r="E7" s="118">
        <v>194.43</v>
      </c>
      <c r="F7" s="118">
        <v>214.6</v>
      </c>
      <c r="G7" s="118">
        <v>281.49</v>
      </c>
      <c r="H7" s="118">
        <v>309.89999999999998</v>
      </c>
      <c r="I7" s="118">
        <v>393</v>
      </c>
      <c r="J7" s="118">
        <v>399.9</v>
      </c>
      <c r="K7" s="118">
        <v>387</v>
      </c>
      <c r="L7" s="118">
        <v>301.85000000000002</v>
      </c>
      <c r="M7" s="118">
        <v>279.35000000000002</v>
      </c>
      <c r="N7" s="118">
        <v>279.43</v>
      </c>
      <c r="O7" s="118">
        <v>275.38</v>
      </c>
      <c r="P7" s="118">
        <v>356</v>
      </c>
      <c r="Q7" s="118">
        <v>399.97</v>
      </c>
      <c r="R7" s="118">
        <v>416.12</v>
      </c>
      <c r="S7" s="118">
        <v>425.5</v>
      </c>
      <c r="T7" s="118">
        <v>417.25</v>
      </c>
      <c r="U7" s="118">
        <v>404.47</v>
      </c>
      <c r="V7" s="118">
        <v>356.6</v>
      </c>
      <c r="W7" s="118">
        <v>298.77</v>
      </c>
      <c r="X7" s="118">
        <v>285.55</v>
      </c>
      <c r="Y7" s="118">
        <v>279.7</v>
      </c>
      <c r="Z7" s="119"/>
      <c r="AA7" s="120">
        <f>IF(SUM(B7:Z7)&lt;&gt;0,AVERAGEIF(B7:Z7,"&lt;&gt;"""),"")</f>
        <v>321.66666666666669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133.80000000000001</v>
      </c>
      <c r="C15" s="134"/>
      <c r="D15" s="134"/>
      <c r="E15" s="134"/>
      <c r="F15" s="134"/>
      <c r="G15" s="134"/>
      <c r="H15" s="134">
        <v>141.30000000000001</v>
      </c>
      <c r="I15" s="134"/>
      <c r="J15" s="134">
        <v>90.2</v>
      </c>
      <c r="K15" s="134">
        <v>147.5</v>
      </c>
      <c r="L15" s="134">
        <v>140.69999999999999</v>
      </c>
      <c r="M15" s="134">
        <v>115.8</v>
      </c>
      <c r="N15" s="134">
        <v>111.7</v>
      </c>
      <c r="O15" s="134">
        <v>122</v>
      </c>
      <c r="P15" s="134"/>
      <c r="Q15" s="134"/>
      <c r="R15" s="134">
        <v>26.4</v>
      </c>
      <c r="S15" s="134"/>
      <c r="T15" s="134"/>
      <c r="U15" s="134"/>
      <c r="V15" s="134">
        <v>66.900000000000006</v>
      </c>
      <c r="W15" s="134">
        <v>65.7</v>
      </c>
      <c r="X15" s="134">
        <v>146.1</v>
      </c>
      <c r="Y15" s="134"/>
      <c r="Z15" s="132"/>
      <c r="AA15" s="133">
        <f t="shared" si="0"/>
        <v>1308.1000000000001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133.80000000000001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141.30000000000001</v>
      </c>
      <c r="I16" s="136">
        <f t="shared" si="1"/>
        <v>0</v>
      </c>
      <c r="J16" s="136">
        <f t="shared" si="1"/>
        <v>90.2</v>
      </c>
      <c r="K16" s="136">
        <f t="shared" si="1"/>
        <v>147.5</v>
      </c>
      <c r="L16" s="136">
        <f t="shared" si="1"/>
        <v>140.69999999999999</v>
      </c>
      <c r="M16" s="136">
        <f t="shared" si="1"/>
        <v>115.8</v>
      </c>
      <c r="N16" s="136">
        <f t="shared" si="1"/>
        <v>111.7</v>
      </c>
      <c r="O16" s="136">
        <f t="shared" si="1"/>
        <v>122</v>
      </c>
      <c r="P16" s="136">
        <f t="shared" si="1"/>
        <v>0</v>
      </c>
      <c r="Q16" s="136">
        <f t="shared" si="1"/>
        <v>0</v>
      </c>
      <c r="R16" s="136">
        <f t="shared" si="1"/>
        <v>26.4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66.900000000000006</v>
      </c>
      <c r="W16" s="136">
        <f t="shared" si="1"/>
        <v>65.7</v>
      </c>
      <c r="X16" s="136">
        <f t="shared" si="1"/>
        <v>146.1</v>
      </c>
      <c r="Y16" s="136">
        <f t="shared" si="1"/>
        <v>0</v>
      </c>
      <c r="Z16" s="137" t="str">
        <f t="shared" si="1"/>
        <v/>
      </c>
      <c r="AA16" s="90">
        <f t="shared" si="0"/>
        <v>1308.1000000000001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18.7</v>
      </c>
      <c r="D23" s="134"/>
      <c r="E23" s="134"/>
      <c r="F23" s="134"/>
      <c r="G23" s="134">
        <v>189.9</v>
      </c>
      <c r="H23" s="134"/>
      <c r="I23" s="134">
        <v>10.9</v>
      </c>
      <c r="J23" s="134"/>
      <c r="K23" s="134"/>
      <c r="L23" s="134"/>
      <c r="M23" s="134"/>
      <c r="N23" s="134"/>
      <c r="O23" s="134"/>
      <c r="P23" s="134"/>
      <c r="Q23" s="134">
        <v>3.9</v>
      </c>
      <c r="R23" s="134"/>
      <c r="S23" s="134">
        <v>13.3</v>
      </c>
      <c r="T23" s="134">
        <v>4</v>
      </c>
      <c r="U23" s="134"/>
      <c r="V23" s="134"/>
      <c r="W23" s="134"/>
      <c r="X23" s="134"/>
      <c r="Y23" s="134">
        <v>7.6</v>
      </c>
      <c r="Z23" s="132"/>
      <c r="AA23" s="133">
        <f t="shared" si="2"/>
        <v>248.3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18.7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189.9</v>
      </c>
      <c r="H24" s="136">
        <f t="shared" si="3"/>
        <v>0</v>
      </c>
      <c r="I24" s="136">
        <f t="shared" si="3"/>
        <v>10.9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3.9</v>
      </c>
      <c r="R24" s="136">
        <f t="shared" si="3"/>
        <v>0</v>
      </c>
      <c r="S24" s="136">
        <f t="shared" si="3"/>
        <v>13.3</v>
      </c>
      <c r="T24" s="136">
        <f t="shared" si="3"/>
        <v>4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7.6</v>
      </c>
      <c r="Z24" s="137" t="str">
        <f t="shared" si="3"/>
        <v/>
      </c>
      <c r="AA24" s="90">
        <f t="shared" si="2"/>
        <v>248.3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2021-12-15T21:23:59Z</dcterms:created>
  <dcterms:modified xsi:type="dcterms:W3CDTF">2021-12-15T21:23:59Z</dcterms:modified>
</cp:coreProperties>
</file>