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<sst xmlns="http://schemas.openxmlformats.org/spreadsheetml/2006/main" count="117" uniqueCount="53">
  <si>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14/12/2021 23:19:44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</si>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</sst>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30.722000000000001</c:v>
                </c:pt>
                <c:pt idx="7">
                  <c:v>58.244999999999997</c:v>
                </c:pt>
                <c:pt idx="8">
                  <c:v>65.619</c:v>
                </c:pt>
                <c:pt idx="9">
                  <c:v>14.789</c:v>
                </c:pt>
                <c:pt idx="10">
                  <c:v>191.203</c:v>
                </c:pt>
                <c:pt idx="11">
                  <c:v>190.75799999999998</c:v>
                </c:pt>
                <c:pt idx="14">
                  <c:v>10.637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12.642999999999999</c:v>
                </c:pt>
                <c:pt idx="1">
                  <c:v>14.984000000000002</c:v>
                </c:pt>
                <c:pt idx="2">
                  <c:v>15.99</c:v>
                </c:pt>
                <c:pt idx="3">
                  <c:v>15.531000000000001</c:v>
                </c:pt>
                <c:pt idx="4">
                  <c:v>13.821</c:v>
                </c:pt>
                <c:pt idx="5">
                  <c:v>11.075000000000001</c:v>
                </c:pt>
                <c:pt idx="6">
                  <c:v>6.0120000000000005</c:v>
                </c:pt>
                <c:pt idx="7">
                  <c:v>14.225999999999999</c:v>
                </c:pt>
                <c:pt idx="8">
                  <c:v>7.9740000000000002</c:v>
                </c:pt>
                <c:pt idx="9">
                  <c:v>9.0169999999999995</c:v>
                </c:pt>
                <c:pt idx="10">
                  <c:v>13.662000000000001</c:v>
                </c:pt>
                <c:pt idx="11">
                  <c:v>20.045000000000002</c:v>
                </c:pt>
                <c:pt idx="12">
                  <c:v>6.3309999999999995</c:v>
                </c:pt>
                <c:pt idx="13">
                  <c:v>6.161999999999999</c:v>
                </c:pt>
                <c:pt idx="14">
                  <c:v>9.8249999999999993</c:v>
                </c:pt>
                <c:pt idx="15">
                  <c:v>17.716999999999999</c:v>
                </c:pt>
                <c:pt idx="16">
                  <c:v>5.4209999999999994</c:v>
                </c:pt>
                <c:pt idx="17">
                  <c:v>4.6399999999999997</c:v>
                </c:pt>
                <c:pt idx="18">
                  <c:v>7.0110000000000001</c:v>
                </c:pt>
                <c:pt idx="19">
                  <c:v>7.327</c:v>
                </c:pt>
                <c:pt idx="20">
                  <c:v>4.7450000000000001</c:v>
                </c:pt>
                <c:pt idx="21">
                  <c:v>3.03</c:v>
                </c:pt>
                <c:pt idx="22">
                  <c:v>0.48899999999999999</c:v>
                </c:pt>
                <c:pt idx="23">
                  <c:v>1.345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916272"/>
        <c:axId val="361916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17.91</c:v>
                </c:pt>
                <c:pt idx="1">
                  <c:v>16.757000000000001</c:v>
                </c:pt>
                <c:pt idx="2">
                  <c:v>17.34</c:v>
                </c:pt>
                <c:pt idx="3">
                  <c:v>17.459</c:v>
                </c:pt>
                <c:pt idx="4">
                  <c:v>16.836000000000002</c:v>
                </c:pt>
                <c:pt idx="5">
                  <c:v>14.057</c:v>
                </c:pt>
                <c:pt idx="6">
                  <c:v>39.299999999999997</c:v>
                </c:pt>
                <c:pt idx="7">
                  <c:v>74.988</c:v>
                </c:pt>
                <c:pt idx="8">
                  <c:v>75.739999999999995</c:v>
                </c:pt>
                <c:pt idx="9">
                  <c:v>25.231999999999999</c:v>
                </c:pt>
                <c:pt idx="10">
                  <c:v>206.83099999999996</c:v>
                </c:pt>
                <c:pt idx="11">
                  <c:v>211.97899999999998</c:v>
                </c:pt>
                <c:pt idx="12">
                  <c:v>10.351000000000001</c:v>
                </c:pt>
                <c:pt idx="13">
                  <c:v>7.6719999999999997</c:v>
                </c:pt>
                <c:pt idx="14">
                  <c:v>21.501000000000001</c:v>
                </c:pt>
                <c:pt idx="15">
                  <c:v>19.3</c:v>
                </c:pt>
                <c:pt idx="16">
                  <c:v>7.1509999999999998</c:v>
                </c:pt>
                <c:pt idx="17">
                  <c:v>18.831</c:v>
                </c:pt>
                <c:pt idx="18">
                  <c:v>8.620000000000001</c:v>
                </c:pt>
                <c:pt idx="19">
                  <c:v>10.073</c:v>
                </c:pt>
                <c:pt idx="20">
                  <c:v>7.7439999999999998</c:v>
                </c:pt>
                <c:pt idx="21">
                  <c:v>5.3040000000000003</c:v>
                </c:pt>
                <c:pt idx="22">
                  <c:v>3.1960000000000002</c:v>
                </c:pt>
                <c:pt idx="23">
                  <c:v>3.1640000000000001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916272"/>
        <c:axId val="361916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125.14</c:v>
                </c:pt>
                <c:pt idx="1">
                  <c:v>164.49</c:v>
                </c:pt>
                <c:pt idx="2">
                  <c:v>76.38</c:v>
                </c:pt>
                <c:pt idx="3">
                  <c:v>63.44</c:v>
                </c:pt>
                <c:pt idx="4">
                  <c:v>125.23</c:v>
                </c:pt>
                <c:pt idx="5">
                  <c:v>194.21</c:v>
                </c:pt>
                <c:pt idx="6">
                  <c:v>290</c:v>
                </c:pt>
                <c:pt idx="7">
                  <c:v>241</c:v>
                </c:pt>
                <c:pt idx="8">
                  <c:v>249</c:v>
                </c:pt>
                <c:pt idx="9">
                  <c:v>200</c:v>
                </c:pt>
                <c:pt idx="10">
                  <c:v>199</c:v>
                </c:pt>
                <c:pt idx="11">
                  <c:v>199</c:v>
                </c:pt>
                <c:pt idx="12">
                  <c:v>196</c:v>
                </c:pt>
                <c:pt idx="13">
                  <c:v>202.71</c:v>
                </c:pt>
                <c:pt idx="14">
                  <c:v>257</c:v>
                </c:pt>
                <c:pt idx="15">
                  <c:v>338.59</c:v>
                </c:pt>
                <c:pt idx="16">
                  <c:v>352</c:v>
                </c:pt>
                <c:pt idx="17">
                  <c:v>368.4</c:v>
                </c:pt>
                <c:pt idx="18">
                  <c:v>315.45999999999998</c:v>
                </c:pt>
                <c:pt idx="19">
                  <c:v>301.13</c:v>
                </c:pt>
                <c:pt idx="20">
                  <c:v>276.43</c:v>
                </c:pt>
                <c:pt idx="21">
                  <c:v>198.85</c:v>
                </c:pt>
                <c:pt idx="22">
                  <c:v>200.16</c:v>
                </c:pt>
                <c:pt idx="23">
                  <c:v>250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38472"/>
        <c:axId val="361917056"/>
      </c:lineChart>
      <c:catAx>
        <c:axId val="361916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16664"/>
        <c:crosses val="autoZero"/>
        <c:auto val="1"/>
        <c:lblAlgn val="ctr"/>
        <c:lblOffset val="100"/>
        <c:noMultiLvlLbl val="0"/>
      </c:catAx>
      <c:valAx>
        <c:axId val="361916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16272"/>
        <c:crosses val="autoZero"/>
        <c:crossBetween val="between"/>
      </c:valAx>
      <c:valAx>
        <c:axId val="361917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638472"/>
        <c:crosses val="max"/>
        <c:crossBetween val="between"/>
      </c:valAx>
      <c:catAx>
        <c:axId val="172638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191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17.909999999999997</v>
      </c>
      <c r="C4" s="18">
        <v>16.757000000000001</v>
      </c>
      <c r="D4" s="18">
        <v>17.340000000000003</v>
      </c>
      <c r="E4" s="18">
        <v>17.459000000000003</v>
      </c>
      <c r="F4" s="18">
        <v>16.836000000000002</v>
      </c>
      <c r="G4" s="18">
        <v>14.057</v>
      </c>
      <c r="H4" s="18">
        <v>39.300000000000004</v>
      </c>
      <c r="I4" s="18">
        <v>74.988000000000014</v>
      </c>
      <c r="J4" s="18">
        <v>75.739999999999981</v>
      </c>
      <c r="K4" s="18">
        <v>25.231999999999999</v>
      </c>
      <c r="L4" s="18">
        <v>206.83099999999999</v>
      </c>
      <c r="M4" s="18">
        <v>211.97899999999998</v>
      </c>
      <c r="N4" s="18">
        <v>10.350999999999999</v>
      </c>
      <c r="O4" s="18">
        <v>7.6719999999999997</v>
      </c>
      <c r="P4" s="18">
        <v>21.481999999999999</v>
      </c>
      <c r="Q4" s="18">
        <v>19.270000000000003</v>
      </c>
      <c r="R4" s="18">
        <v>7.1509999999999998</v>
      </c>
      <c r="S4" s="18">
        <v>18.79</v>
      </c>
      <c r="T4" s="18">
        <v>8.620000000000001</v>
      </c>
      <c r="U4" s="18">
        <v>10.073</v>
      </c>
      <c r="V4" s="18">
        <v>7.7439999999999998</v>
      </c>
      <c r="W4" s="18">
        <v>5.3040000000000003</v>
      </c>
      <c r="X4" s="18">
        <v>3.1959999999999997</v>
      </c>
      <c r="Y4" s="18">
        <v>3.1640000000000001</v>
      </c>
      <c r="Z4" s="19"/>
      <c r="AA4" s="20">
        <f>SUM(B4:Z4)</f>
        <v>857.24599999999998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125.14</v>
      </c>
      <c r="C7" s="28">
        <v>164.49</v>
      </c>
      <c r="D7" s="28">
        <v>76.38</v>
      </c>
      <c r="E7" s="28">
        <v>63.44</v>
      </c>
      <c r="F7" s="28">
        <v>125.23</v>
      </c>
      <c r="G7" s="28">
        <v>194.21</v>
      </c>
      <c r="H7" s="28">
        <v>290</v>
      </c>
      <c r="I7" s="28">
        <v>241</v>
      </c>
      <c r="J7" s="28">
        <v>249</v>
      </c>
      <c r="K7" s="28">
        <v>200</v>
      </c>
      <c r="L7" s="28">
        <v>199</v>
      </c>
      <c r="M7" s="28">
        <v>199</v>
      </c>
      <c r="N7" s="28">
        <v>196</v>
      </c>
      <c r="O7" s="28">
        <v>202.71</v>
      </c>
      <c r="P7" s="28">
        <v>257</v>
      </c>
      <c r="Q7" s="28">
        <v>338.59</v>
      </c>
      <c r="R7" s="28">
        <v>352</v>
      </c>
      <c r="S7" s="28">
        <v>368.4</v>
      </c>
      <c r="T7" s="28">
        <v>315.45999999999998</v>
      </c>
      <c r="U7" s="28">
        <v>301.13</v>
      </c>
      <c r="V7" s="28">
        <v>276.43</v>
      </c>
      <c r="W7" s="28">
        <v>198.85</v>
      </c>
      <c r="X7" s="28">
        <v>200.16</v>
      </c>
      <c r="Y7" s="28">
        <v>250</v>
      </c>
      <c r="Z7" s="29"/>
      <c r="AA7" s="30">
        <f>IF(SUM(B7:Z7)&lt;&gt;0,AVERAGEIF(B7:Z7,"&lt;&gt;"""),"")</f>
        <v>224.31750000000002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30.722000000000001</v>
      </c>
      <c r="I12" s="52">
        <v>58.244999999999997</v>
      </c>
      <c r="J12" s="52">
        <v>65.619</v>
      </c>
      <c r="K12" s="52">
        <v>14.789</v>
      </c>
      <c r="L12" s="52">
        <v>191.203</v>
      </c>
      <c r="M12" s="52">
        <v>190.75799999999998</v>
      </c>
      <c r="N12" s="52"/>
      <c r="O12" s="52"/>
      <c r="P12" s="52">
        <v>10.637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561.97299999999996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12.642999999999999</v>
      </c>
      <c r="C14" s="57">
        <v>14.984000000000002</v>
      </c>
      <c r="D14" s="57">
        <v>15.99</v>
      </c>
      <c r="E14" s="57">
        <v>15.531000000000001</v>
      </c>
      <c r="F14" s="57">
        <v>13.821</v>
      </c>
      <c r="G14" s="57">
        <v>11.075000000000001</v>
      </c>
      <c r="H14" s="57">
        <v>6.0120000000000005</v>
      </c>
      <c r="I14" s="57">
        <v>14.225999999999999</v>
      </c>
      <c r="J14" s="57">
        <v>7.9740000000000002</v>
      </c>
      <c r="K14" s="57">
        <v>9.0169999999999995</v>
      </c>
      <c r="L14" s="57">
        <v>13.662000000000001</v>
      </c>
      <c r="M14" s="57">
        <v>20.045000000000002</v>
      </c>
      <c r="N14" s="57">
        <v>6.3309999999999995</v>
      </c>
      <c r="O14" s="57">
        <v>6.161999999999999</v>
      </c>
      <c r="P14" s="57">
        <v>9.8249999999999993</v>
      </c>
      <c r="Q14" s="57">
        <v>17.716999999999999</v>
      </c>
      <c r="R14" s="57">
        <v>5.4209999999999994</v>
      </c>
      <c r="S14" s="57">
        <v>4.6399999999999997</v>
      </c>
      <c r="T14" s="57">
        <v>7.0110000000000001</v>
      </c>
      <c r="U14" s="57">
        <v>7.327</v>
      </c>
      <c r="V14" s="57">
        <v>4.7450000000000001</v>
      </c>
      <c r="W14" s="57">
        <v>3.03</v>
      </c>
      <c r="X14" s="57">
        <v>0.48899999999999999</v>
      </c>
      <c r="Y14" s="57">
        <v>1.345</v>
      </c>
      <c r="Z14" s="58"/>
      <c r="AA14" s="59">
        <f t="shared" si="0"/>
        <v>229.02299999999997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12.642999999999999</v>
      </c>
      <c r="C16" s="62">
        <f t="shared" ref="C16:Z16" si="1">IF(LEN(C$2)&gt;0,SUM(C10:C15),"")</f>
        <v>14.984000000000002</v>
      </c>
      <c r="D16" s="62">
        <f t="shared" si="1"/>
        <v>15.99</v>
      </c>
      <c r="E16" s="62">
        <f t="shared" si="1"/>
        <v>15.531000000000001</v>
      </c>
      <c r="F16" s="62">
        <f t="shared" si="1"/>
        <v>13.821</v>
      </c>
      <c r="G16" s="62">
        <f t="shared" si="1"/>
        <v>11.075000000000001</v>
      </c>
      <c r="H16" s="62">
        <f t="shared" si="1"/>
        <v>36.734000000000002</v>
      </c>
      <c r="I16" s="62">
        <f t="shared" si="1"/>
        <v>72.471000000000004</v>
      </c>
      <c r="J16" s="62">
        <f t="shared" si="1"/>
        <v>73.593000000000004</v>
      </c>
      <c r="K16" s="62">
        <f t="shared" si="1"/>
        <v>23.805999999999997</v>
      </c>
      <c r="L16" s="62">
        <f t="shared" si="1"/>
        <v>204.86500000000001</v>
      </c>
      <c r="M16" s="62">
        <f t="shared" si="1"/>
        <v>210.803</v>
      </c>
      <c r="N16" s="62">
        <f t="shared" si="1"/>
        <v>6.3309999999999995</v>
      </c>
      <c r="O16" s="62">
        <f t="shared" si="1"/>
        <v>6.161999999999999</v>
      </c>
      <c r="P16" s="62">
        <f t="shared" si="1"/>
        <v>20.462</v>
      </c>
      <c r="Q16" s="62">
        <f t="shared" si="1"/>
        <v>17.716999999999999</v>
      </c>
      <c r="R16" s="62">
        <f t="shared" si="1"/>
        <v>5.4209999999999994</v>
      </c>
      <c r="S16" s="62">
        <f t="shared" si="1"/>
        <v>4.6399999999999997</v>
      </c>
      <c r="T16" s="62">
        <f t="shared" si="1"/>
        <v>7.0110000000000001</v>
      </c>
      <c r="U16" s="62">
        <f t="shared" si="1"/>
        <v>7.327</v>
      </c>
      <c r="V16" s="62">
        <f t="shared" si="1"/>
        <v>4.7450000000000001</v>
      </c>
      <c r="W16" s="62">
        <f t="shared" si="1"/>
        <v>3.03</v>
      </c>
      <c r="X16" s="62">
        <f t="shared" si="1"/>
        <v>0.48899999999999999</v>
      </c>
      <c r="Y16" s="62">
        <f t="shared" si="1"/>
        <v>1.345</v>
      </c>
      <c r="Z16" s="63" t="str">
        <f t="shared" si="1"/>
        <v/>
      </c>
      <c r="AA16" s="64">
        <f>SUM(AA10:AA15)</f>
        <v>790.99599999999987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5.2669999999999995</v>
      </c>
      <c r="C21" s="81">
        <v>1.7730000000000001</v>
      </c>
      <c r="D21" s="81">
        <v>1.35</v>
      </c>
      <c r="E21" s="81">
        <v>1.9279999999999999</v>
      </c>
      <c r="F21" s="81">
        <v>3.0150000000000006</v>
      </c>
      <c r="G21" s="81">
        <v>2.9820000000000002</v>
      </c>
      <c r="H21" s="81">
        <v>2.5660000000000003</v>
      </c>
      <c r="I21" s="81">
        <v>2.5169999999999999</v>
      </c>
      <c r="J21" s="81">
        <v>2.1470000000000002</v>
      </c>
      <c r="K21" s="81">
        <v>1.4259999999999999</v>
      </c>
      <c r="L21" s="81">
        <v>1.9660000000000002</v>
      </c>
      <c r="M21" s="81">
        <v>1.1759999999999999</v>
      </c>
      <c r="N21" s="81">
        <v>4.0199999999999996</v>
      </c>
      <c r="O21" s="81">
        <v>1.51</v>
      </c>
      <c r="P21" s="81">
        <v>1.02</v>
      </c>
      <c r="Q21" s="81">
        <v>1.5529999999999999</v>
      </c>
      <c r="R21" s="81">
        <v>1.73</v>
      </c>
      <c r="S21" s="81">
        <v>0.75</v>
      </c>
      <c r="T21" s="81">
        <v>1.609</v>
      </c>
      <c r="U21" s="81">
        <v>2.7459999999999996</v>
      </c>
      <c r="V21" s="81">
        <v>2.9990000000000001</v>
      </c>
      <c r="W21" s="81">
        <v>2.274</v>
      </c>
      <c r="X21" s="81">
        <v>2.7069999999999999</v>
      </c>
      <c r="Y21" s="81">
        <v>1.819</v>
      </c>
      <c r="Z21" s="78"/>
      <c r="AA21" s="79">
        <f t="shared" si="2"/>
        <v>52.85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5.2669999999999995</v>
      </c>
      <c r="C25" s="88">
        <f t="shared" ref="C25:Z25" si="3">IF(LEN(C$2)&gt;0,SUM(C19:C24),"")</f>
        <v>1.7730000000000001</v>
      </c>
      <c r="D25" s="88">
        <f t="shared" si="3"/>
        <v>1.35</v>
      </c>
      <c r="E25" s="88">
        <f t="shared" si="3"/>
        <v>1.9279999999999999</v>
      </c>
      <c r="F25" s="88">
        <f t="shared" si="3"/>
        <v>3.0150000000000006</v>
      </c>
      <c r="G25" s="88">
        <f t="shared" si="3"/>
        <v>2.9820000000000002</v>
      </c>
      <c r="H25" s="88">
        <f t="shared" si="3"/>
        <v>2.5660000000000003</v>
      </c>
      <c r="I25" s="88">
        <f t="shared" si="3"/>
        <v>2.5169999999999999</v>
      </c>
      <c r="J25" s="88">
        <f t="shared" si="3"/>
        <v>2.1470000000000002</v>
      </c>
      <c r="K25" s="88">
        <f t="shared" si="3"/>
        <v>1.4259999999999999</v>
      </c>
      <c r="L25" s="88">
        <f t="shared" si="3"/>
        <v>1.9660000000000002</v>
      </c>
      <c r="M25" s="88">
        <f t="shared" si="3"/>
        <v>1.1759999999999999</v>
      </c>
      <c r="N25" s="88">
        <f t="shared" si="3"/>
        <v>4.0199999999999996</v>
      </c>
      <c r="O25" s="88">
        <f t="shared" si="3"/>
        <v>1.51</v>
      </c>
      <c r="P25" s="88">
        <f t="shared" si="3"/>
        <v>1.02</v>
      </c>
      <c r="Q25" s="88">
        <f t="shared" si="3"/>
        <v>1.5529999999999999</v>
      </c>
      <c r="R25" s="88">
        <f t="shared" si="3"/>
        <v>1.73</v>
      </c>
      <c r="S25" s="88">
        <f t="shared" si="3"/>
        <v>0.75</v>
      </c>
      <c r="T25" s="88">
        <f t="shared" si="3"/>
        <v>1.609</v>
      </c>
      <c r="U25" s="88">
        <f t="shared" si="3"/>
        <v>2.7459999999999996</v>
      </c>
      <c r="V25" s="88">
        <f t="shared" si="3"/>
        <v>2.9990000000000001</v>
      </c>
      <c r="W25" s="88">
        <f t="shared" si="3"/>
        <v>2.274</v>
      </c>
      <c r="X25" s="88">
        <f t="shared" si="3"/>
        <v>2.7069999999999999</v>
      </c>
      <c r="Y25" s="88">
        <f t="shared" si="3"/>
        <v>1.819</v>
      </c>
      <c r="Z25" s="89" t="str">
        <f t="shared" si="3"/>
        <v/>
      </c>
      <c r="AA25" s="90">
        <f>SUM(AA19:AA24)</f>
        <v>52.85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17.91</v>
      </c>
      <c r="C29" s="77">
        <v>16.757000000000001</v>
      </c>
      <c r="D29" s="77">
        <v>17.34</v>
      </c>
      <c r="E29" s="77">
        <v>17.459</v>
      </c>
      <c r="F29" s="77">
        <v>16.835999999999999</v>
      </c>
      <c r="G29" s="77">
        <v>14.057</v>
      </c>
      <c r="H29" s="77">
        <v>39.299999999999997</v>
      </c>
      <c r="I29" s="77">
        <v>74.988</v>
      </c>
      <c r="J29" s="77">
        <v>75.739999999999995</v>
      </c>
      <c r="K29" s="77">
        <v>25.231999999999999</v>
      </c>
      <c r="L29" s="77">
        <v>206.83099999999999</v>
      </c>
      <c r="M29" s="77">
        <v>211.97900000000001</v>
      </c>
      <c r="N29" s="77">
        <v>10.351000000000001</v>
      </c>
      <c r="O29" s="77">
        <v>7.6719999999999997</v>
      </c>
      <c r="P29" s="77">
        <v>21.481999999999999</v>
      </c>
      <c r="Q29" s="77">
        <v>19.27</v>
      </c>
      <c r="R29" s="77">
        <v>7.1509999999999998</v>
      </c>
      <c r="S29" s="77">
        <v>5.39</v>
      </c>
      <c r="T29" s="77">
        <v>8.6199999999999992</v>
      </c>
      <c r="U29" s="77">
        <v>10.073</v>
      </c>
      <c r="V29" s="77">
        <v>7.7439999999999998</v>
      </c>
      <c r="W29" s="77">
        <v>5.3040000000000003</v>
      </c>
      <c r="X29" s="77">
        <v>3.1960000000000002</v>
      </c>
      <c r="Y29" s="77">
        <v>3.1640000000000001</v>
      </c>
      <c r="Z29" s="78"/>
      <c r="AA29" s="79">
        <f>SUM(B29:Z29)</f>
        <v>843.846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17.91</v>
      </c>
      <c r="C31" s="62">
        <f t="shared" ref="C31:Z31" si="4">IF(LEN(C$2)&gt;0,SUM(C28:C30),"")</f>
        <v>16.757000000000001</v>
      </c>
      <c r="D31" s="62">
        <f t="shared" si="4"/>
        <v>17.34</v>
      </c>
      <c r="E31" s="62">
        <f t="shared" si="4"/>
        <v>17.459</v>
      </c>
      <c r="F31" s="62">
        <f t="shared" si="4"/>
        <v>16.835999999999999</v>
      </c>
      <c r="G31" s="62">
        <f t="shared" si="4"/>
        <v>14.057</v>
      </c>
      <c r="H31" s="62">
        <f t="shared" si="4"/>
        <v>39.299999999999997</v>
      </c>
      <c r="I31" s="62">
        <f t="shared" si="4"/>
        <v>74.988</v>
      </c>
      <c r="J31" s="62">
        <f t="shared" si="4"/>
        <v>75.739999999999995</v>
      </c>
      <c r="K31" s="62">
        <f t="shared" si="4"/>
        <v>25.231999999999999</v>
      </c>
      <c r="L31" s="62">
        <f t="shared" si="4"/>
        <v>206.83099999999999</v>
      </c>
      <c r="M31" s="62">
        <f t="shared" si="4"/>
        <v>211.97900000000001</v>
      </c>
      <c r="N31" s="62">
        <f t="shared" si="4"/>
        <v>10.351000000000001</v>
      </c>
      <c r="O31" s="62">
        <f t="shared" si="4"/>
        <v>7.6719999999999997</v>
      </c>
      <c r="P31" s="62">
        <f t="shared" si="4"/>
        <v>21.481999999999999</v>
      </c>
      <c r="Q31" s="62">
        <f t="shared" si="4"/>
        <v>19.27</v>
      </c>
      <c r="R31" s="62">
        <f t="shared" si="4"/>
        <v>7.1509999999999998</v>
      </c>
      <c r="S31" s="62">
        <f t="shared" si="4"/>
        <v>5.39</v>
      </c>
      <c r="T31" s="62">
        <f t="shared" si="4"/>
        <v>8.6199999999999992</v>
      </c>
      <c r="U31" s="62">
        <f t="shared" si="4"/>
        <v>10.073</v>
      </c>
      <c r="V31" s="62">
        <f t="shared" si="4"/>
        <v>7.7439999999999998</v>
      </c>
      <c r="W31" s="62">
        <f t="shared" si="4"/>
        <v>5.3040000000000003</v>
      </c>
      <c r="X31" s="62">
        <f t="shared" si="4"/>
        <v>3.1960000000000002</v>
      </c>
      <c r="Y31" s="62">
        <f t="shared" si="4"/>
        <v>3.1640000000000001</v>
      </c>
      <c r="Z31" s="63" t="str">
        <f t="shared" si="4"/>
        <v/>
      </c>
      <c r="AA31" s="64">
        <f>SUM(AA28:AA30)</f>
        <v>843.846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13.4</v>
      </c>
      <c r="T38" s="99"/>
      <c r="U38" s="99"/>
      <c r="V38" s="99"/>
      <c r="W38" s="99"/>
      <c r="X38" s="99"/>
      <c r="Y38" s="99"/>
      <c r="Z38" s="100"/>
      <c r="AA38" s="79">
        <f t="shared" si="5"/>
        <v>13.4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13.4</v>
      </c>
      <c r="T46" s="99"/>
      <c r="U46" s="99"/>
      <c r="V46" s="99"/>
      <c r="W46" s="99"/>
      <c r="X46" s="99"/>
      <c r="Y46" s="99"/>
      <c r="Z46" s="100"/>
      <c r="AA46" s="79">
        <f t="shared" si="7"/>
        <v>13.4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17.909999999999997</v>
      </c>
      <c r="C51" s="88">
        <f t="shared" si="10"/>
        <v>16.757000000000001</v>
      </c>
      <c r="D51" s="88">
        <f t="shared" si="10"/>
        <v>17.34</v>
      </c>
      <c r="E51" s="88">
        <f t="shared" si="10"/>
        <v>17.459</v>
      </c>
      <c r="F51" s="88">
        <f t="shared" si="10"/>
        <v>16.835999999999999</v>
      </c>
      <c r="G51" s="88">
        <f t="shared" si="10"/>
        <v>14.057000000000002</v>
      </c>
      <c r="H51" s="88">
        <f t="shared" si="10"/>
        <v>39.300000000000004</v>
      </c>
      <c r="I51" s="88">
        <f t="shared" si="10"/>
        <v>74.988</v>
      </c>
      <c r="J51" s="88">
        <f t="shared" si="10"/>
        <v>75.740000000000009</v>
      </c>
      <c r="K51" s="88">
        <f t="shared" si="10"/>
        <v>25.231999999999996</v>
      </c>
      <c r="L51" s="88">
        <f t="shared" si="10"/>
        <v>206.83100000000002</v>
      </c>
      <c r="M51" s="88">
        <f t="shared" si="10"/>
        <v>211.97899999999998</v>
      </c>
      <c r="N51" s="88">
        <f t="shared" si="10"/>
        <v>10.350999999999999</v>
      </c>
      <c r="O51" s="88">
        <f t="shared" si="10"/>
        <v>7.6719999999999988</v>
      </c>
      <c r="P51" s="88">
        <f t="shared" si="10"/>
        <v>21.481999999999999</v>
      </c>
      <c r="Q51" s="88">
        <f t="shared" si="10"/>
        <v>19.27</v>
      </c>
      <c r="R51" s="88">
        <f t="shared" si="10"/>
        <v>7.1509999999999998</v>
      </c>
      <c r="S51" s="88">
        <f t="shared" si="10"/>
        <v>18.79</v>
      </c>
      <c r="T51" s="88">
        <f t="shared" si="10"/>
        <v>8.620000000000001</v>
      </c>
      <c r="U51" s="88">
        <f t="shared" si="10"/>
        <v>10.073</v>
      </c>
      <c r="V51" s="88">
        <f t="shared" si="10"/>
        <v>7.7439999999999998</v>
      </c>
      <c r="W51" s="88">
        <f t="shared" si="10"/>
        <v>5.3040000000000003</v>
      </c>
      <c r="X51" s="88">
        <f t="shared" si="10"/>
        <v>3.1959999999999997</v>
      </c>
      <c r="Y51" s="88">
        <f t="shared" si="10"/>
        <v>3.1639999999999997</v>
      </c>
      <c r="Z51" s="89" t="str">
        <f t="shared" si="10"/>
        <v/>
      </c>
      <c r="AA51" s="105">
        <f>SUM(B51:Z51)</f>
        <v>857.24599999999998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17.91</v>
      </c>
      <c r="C4" s="18">
        <v>16.757000000000001</v>
      </c>
      <c r="D4" s="18">
        <v>17.34</v>
      </c>
      <c r="E4" s="18">
        <v>17.459</v>
      </c>
      <c r="F4" s="18">
        <v>16.836000000000002</v>
      </c>
      <c r="G4" s="18">
        <v>14.057</v>
      </c>
      <c r="H4" s="18">
        <v>39.299999999999997</v>
      </c>
      <c r="I4" s="18">
        <v>74.988</v>
      </c>
      <c r="J4" s="18">
        <v>75.739999999999995</v>
      </c>
      <c r="K4" s="18">
        <v>25.231999999999999</v>
      </c>
      <c r="L4" s="18">
        <v>206.83099999999996</v>
      </c>
      <c r="M4" s="18">
        <v>211.97899999999998</v>
      </c>
      <c r="N4" s="18">
        <v>10.351000000000001</v>
      </c>
      <c r="O4" s="18">
        <v>7.6719999999999997</v>
      </c>
      <c r="P4" s="18">
        <v>21.501000000000001</v>
      </c>
      <c r="Q4" s="18">
        <v>19.3</v>
      </c>
      <c r="R4" s="18">
        <v>7.1509999999999998</v>
      </c>
      <c r="S4" s="18">
        <v>18.831</v>
      </c>
      <c r="T4" s="18">
        <v>8.620000000000001</v>
      </c>
      <c r="U4" s="18">
        <v>10.073</v>
      </c>
      <c r="V4" s="18">
        <v>7.7439999999999998</v>
      </c>
      <c r="W4" s="18">
        <v>5.3040000000000003</v>
      </c>
      <c r="X4" s="18">
        <v>3.1960000000000002</v>
      </c>
      <c r="Y4" s="18">
        <v>3.1640000000000001</v>
      </c>
      <c r="Z4" s="19"/>
      <c r="AA4" s="20">
        <f>SUM(B4:Z4)</f>
        <v>857.33600000000001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125.14</v>
      </c>
      <c r="C7" s="28">
        <v>164.49</v>
      </c>
      <c r="D7" s="28">
        <v>76.38</v>
      </c>
      <c r="E7" s="28">
        <v>63.44</v>
      </c>
      <c r="F7" s="28">
        <v>125.23</v>
      </c>
      <c r="G7" s="28">
        <v>194.21</v>
      </c>
      <c r="H7" s="28">
        <v>290</v>
      </c>
      <c r="I7" s="28">
        <v>241</v>
      </c>
      <c r="J7" s="28">
        <v>249</v>
      </c>
      <c r="K7" s="28">
        <v>200</v>
      </c>
      <c r="L7" s="28">
        <v>199</v>
      </c>
      <c r="M7" s="28">
        <v>199</v>
      </c>
      <c r="N7" s="28">
        <v>196</v>
      </c>
      <c r="O7" s="28">
        <v>202.71</v>
      </c>
      <c r="P7" s="28">
        <v>257</v>
      </c>
      <c r="Q7" s="28">
        <v>338.59</v>
      </c>
      <c r="R7" s="28">
        <v>352</v>
      </c>
      <c r="S7" s="28">
        <v>368.4</v>
      </c>
      <c r="T7" s="28">
        <v>315.45999999999998</v>
      </c>
      <c r="U7" s="28">
        <v>301.13</v>
      </c>
      <c r="V7" s="28">
        <v>276.43</v>
      </c>
      <c r="W7" s="28">
        <v>198.85</v>
      </c>
      <c r="X7" s="28">
        <v>200.16</v>
      </c>
      <c r="Y7" s="28">
        <v>250</v>
      </c>
      <c r="Z7" s="29"/>
      <c r="AA7" s="30">
        <f>IF(SUM(B7:Z7)&lt;&gt;0,AVERAGEIF(B7:Z7,"&lt;&gt;"""),"")</f>
        <v>224.31750000000002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55</v>
      </c>
      <c r="J12" s="52">
        <v>55</v>
      </c>
      <c r="K12" s="52"/>
      <c r="L12" s="52">
        <v>183</v>
      </c>
      <c r="M12" s="52">
        <v>183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2.5289999999999999</v>
      </c>
      <c r="C14" s="57">
        <v>5.1100000000000003</v>
      </c>
      <c r="D14" s="57"/>
      <c r="E14" s="57"/>
      <c r="F14" s="57">
        <v>0.308</v>
      </c>
      <c r="G14" s="57">
        <v>1.2130000000000001</v>
      </c>
      <c r="H14" s="57">
        <v>23.846999999999998</v>
      </c>
      <c r="I14" s="57"/>
      <c r="J14" s="57"/>
      <c r="K14" s="57"/>
      <c r="L14" s="57"/>
      <c r="M14" s="57"/>
      <c r="N14" s="57">
        <v>6.0170000000000003</v>
      </c>
      <c r="O14" s="57">
        <v>5.3339999999999996</v>
      </c>
      <c r="P14" s="57"/>
      <c r="Q14" s="57"/>
      <c r="R14" s="57">
        <v>7.1509999999999998</v>
      </c>
      <c r="S14" s="57">
        <v>17.22</v>
      </c>
      <c r="T14" s="57">
        <v>8.620000000000001</v>
      </c>
      <c r="U14" s="57">
        <v>10.073</v>
      </c>
      <c r="V14" s="57">
        <v>7.7439999999999998</v>
      </c>
      <c r="W14" s="57">
        <v>5.3040000000000003</v>
      </c>
      <c r="X14" s="57">
        <v>3.1960000000000002</v>
      </c>
      <c r="Y14" s="57">
        <v>3.1640000000000001</v>
      </c>
      <c r="Z14" s="58"/>
      <c r="AA14" s="59">
        <f t="shared" si="0"/>
        <v>106.83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2.5289999999999999</v>
      </c>
      <c r="C16" s="62">
        <f t="shared" ref="C16:Z16" si="1">IF(LEN(C$2)&gt;0,SUM(C10:C15),"")</f>
        <v>5.1100000000000003</v>
      </c>
      <c r="D16" s="62">
        <f t="shared" si="1"/>
        <v>0</v>
      </c>
      <c r="E16" s="62">
        <f t="shared" si="1"/>
        <v>0</v>
      </c>
      <c r="F16" s="62">
        <f t="shared" si="1"/>
        <v>0.308</v>
      </c>
      <c r="G16" s="62">
        <f t="shared" si="1"/>
        <v>1.2130000000000001</v>
      </c>
      <c r="H16" s="62">
        <f t="shared" si="1"/>
        <v>23.846999999999998</v>
      </c>
      <c r="I16" s="62">
        <f t="shared" si="1"/>
        <v>55</v>
      </c>
      <c r="J16" s="62">
        <f t="shared" si="1"/>
        <v>55</v>
      </c>
      <c r="K16" s="62">
        <f t="shared" si="1"/>
        <v>0</v>
      </c>
      <c r="L16" s="62">
        <f t="shared" si="1"/>
        <v>183</v>
      </c>
      <c r="M16" s="62">
        <f t="shared" si="1"/>
        <v>183</v>
      </c>
      <c r="N16" s="62">
        <f t="shared" si="1"/>
        <v>6.0170000000000003</v>
      </c>
      <c r="O16" s="62">
        <f t="shared" si="1"/>
        <v>5.3339999999999996</v>
      </c>
      <c r="P16" s="62">
        <f t="shared" si="1"/>
        <v>0</v>
      </c>
      <c r="Q16" s="62">
        <f t="shared" si="1"/>
        <v>0</v>
      </c>
      <c r="R16" s="62">
        <f t="shared" si="1"/>
        <v>7.1509999999999998</v>
      </c>
      <c r="S16" s="62">
        <f t="shared" si="1"/>
        <v>17.22</v>
      </c>
      <c r="T16" s="62">
        <f t="shared" si="1"/>
        <v>8.620000000000001</v>
      </c>
      <c r="U16" s="62">
        <f t="shared" si="1"/>
        <v>10.073</v>
      </c>
      <c r="V16" s="62">
        <f t="shared" si="1"/>
        <v>7.7439999999999998</v>
      </c>
      <c r="W16" s="62">
        <f t="shared" si="1"/>
        <v>5.3040000000000003</v>
      </c>
      <c r="X16" s="62">
        <f t="shared" si="1"/>
        <v>3.1960000000000002</v>
      </c>
      <c r="Y16" s="62">
        <f t="shared" si="1"/>
        <v>3.1640000000000001</v>
      </c>
      <c r="Z16" s="63" t="str">
        <f t="shared" si="1"/>
        <v/>
      </c>
      <c r="AA16" s="64">
        <f>SUM(AA10:AA15)</f>
        <v>582.83000000000004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7.5659999999999998</v>
      </c>
      <c r="C20" s="77">
        <v>2.5459999999999998</v>
      </c>
      <c r="D20" s="77">
        <v>8.5649999999999995</v>
      </c>
      <c r="E20" s="77">
        <v>8.5839999999999996</v>
      </c>
      <c r="F20" s="77">
        <v>7.6679999999999993</v>
      </c>
      <c r="G20" s="77">
        <v>3.0960000000000001</v>
      </c>
      <c r="H20" s="77">
        <v>3.9159999999999999</v>
      </c>
      <c r="I20" s="77">
        <v>4.5960000000000001</v>
      </c>
      <c r="J20" s="77">
        <v>4.7539999999999996</v>
      </c>
      <c r="K20" s="77">
        <v>6.8490000000000002</v>
      </c>
      <c r="L20" s="77">
        <v>6.8159999999999998</v>
      </c>
      <c r="M20" s="77">
        <v>6.734</v>
      </c>
      <c r="N20" s="77"/>
      <c r="O20" s="77"/>
      <c r="P20" s="77"/>
      <c r="Q20" s="77"/>
      <c r="R20" s="77"/>
      <c r="S20" s="77">
        <v>1.611</v>
      </c>
      <c r="T20" s="77"/>
      <c r="U20" s="77"/>
      <c r="V20" s="77"/>
      <c r="W20" s="77"/>
      <c r="X20" s="77"/>
      <c r="Y20" s="77"/>
      <c r="Z20" s="78"/>
      <c r="AA20" s="79">
        <f t="shared" si="2"/>
        <v>73.301000000000002</v>
      </c>
    </row>
    <row r="21" spans="1:27" ht="24.95" customHeight="1" x14ac:dyDescent="0.2">
      <c r="A21" s="75" t="s">
        <v>16</v>
      </c>
      <c r="B21" s="80">
        <v>7.8150000000000004</v>
      </c>
      <c r="C21" s="81">
        <v>8.3010000000000002</v>
      </c>
      <c r="D21" s="81">
        <v>7.9749999999999996</v>
      </c>
      <c r="E21" s="81">
        <v>8.0749999999999993</v>
      </c>
      <c r="F21" s="81">
        <v>8.06</v>
      </c>
      <c r="G21" s="81">
        <v>9.7479999999999993</v>
      </c>
      <c r="H21" s="81">
        <v>11.537000000000001</v>
      </c>
      <c r="I21" s="81">
        <v>15.391999999999999</v>
      </c>
      <c r="J21" s="81">
        <v>15.985999999999999</v>
      </c>
      <c r="K21" s="81">
        <v>18.382999999999999</v>
      </c>
      <c r="L21" s="81">
        <v>17.015000000000001</v>
      </c>
      <c r="M21" s="81">
        <v>22.244999999999997</v>
      </c>
      <c r="N21" s="81">
        <v>4.3339999999999996</v>
      </c>
      <c r="O21" s="81">
        <v>2.3380000000000001</v>
      </c>
      <c r="P21" s="81">
        <v>1.7010000000000001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158.90499999999997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15.381</v>
      </c>
      <c r="C25" s="88">
        <f t="shared" si="3"/>
        <v>11.647</v>
      </c>
      <c r="D25" s="88">
        <f t="shared" si="3"/>
        <v>17.34</v>
      </c>
      <c r="E25" s="88">
        <f t="shared" si="3"/>
        <v>17.459</v>
      </c>
      <c r="F25" s="88">
        <f t="shared" si="3"/>
        <v>16.527999999999999</v>
      </c>
      <c r="G25" s="88">
        <f t="shared" si="3"/>
        <v>12.843999999999999</v>
      </c>
      <c r="H25" s="88">
        <f t="shared" si="3"/>
        <v>15.453000000000001</v>
      </c>
      <c r="I25" s="88">
        <f t="shared" si="3"/>
        <v>19.988</v>
      </c>
      <c r="J25" s="88">
        <f t="shared" si="3"/>
        <v>20.74</v>
      </c>
      <c r="K25" s="88">
        <f t="shared" si="3"/>
        <v>25.231999999999999</v>
      </c>
      <c r="L25" s="88">
        <f t="shared" si="3"/>
        <v>23.831</v>
      </c>
      <c r="M25" s="88">
        <f t="shared" si="3"/>
        <v>28.978999999999999</v>
      </c>
      <c r="N25" s="88">
        <f t="shared" si="3"/>
        <v>4.3339999999999996</v>
      </c>
      <c r="O25" s="88">
        <f t="shared" si="3"/>
        <v>2.3380000000000001</v>
      </c>
      <c r="P25" s="88">
        <f t="shared" si="3"/>
        <v>1.7010000000000001</v>
      </c>
      <c r="Q25" s="88">
        <f t="shared" si="3"/>
        <v>0</v>
      </c>
      <c r="R25" s="88">
        <f t="shared" si="3"/>
        <v>0</v>
      </c>
      <c r="S25" s="88">
        <f t="shared" si="3"/>
        <v>1.611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235.40599999999998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17.91</v>
      </c>
      <c r="C29" s="77">
        <v>16.757000000000001</v>
      </c>
      <c r="D29" s="77">
        <v>17.34</v>
      </c>
      <c r="E29" s="77">
        <v>17.459</v>
      </c>
      <c r="F29" s="77">
        <v>16.835999999999999</v>
      </c>
      <c r="G29" s="77">
        <v>14.057</v>
      </c>
      <c r="H29" s="77">
        <v>39.299999999999997</v>
      </c>
      <c r="I29" s="77">
        <v>74.988</v>
      </c>
      <c r="J29" s="77">
        <v>75.739999999999995</v>
      </c>
      <c r="K29" s="77">
        <v>25.231999999999999</v>
      </c>
      <c r="L29" s="77">
        <v>206.83099999999999</v>
      </c>
      <c r="M29" s="77">
        <v>211.97900000000001</v>
      </c>
      <c r="N29" s="77">
        <v>10.351000000000001</v>
      </c>
      <c r="O29" s="77">
        <v>7.6719999999999997</v>
      </c>
      <c r="P29" s="77">
        <v>1.7010000000000001</v>
      </c>
      <c r="Q29" s="77"/>
      <c r="R29" s="77">
        <v>7.1509999999999998</v>
      </c>
      <c r="S29" s="77">
        <v>18.831</v>
      </c>
      <c r="T29" s="77">
        <v>8.6199999999999992</v>
      </c>
      <c r="U29" s="77">
        <v>10.073</v>
      </c>
      <c r="V29" s="77">
        <v>7.7439999999999998</v>
      </c>
      <c r="W29" s="77">
        <v>5.3040000000000003</v>
      </c>
      <c r="X29" s="77">
        <v>3.1960000000000002</v>
      </c>
      <c r="Y29" s="77">
        <v>3.1640000000000001</v>
      </c>
      <c r="Z29" s="78"/>
      <c r="AA29" s="79">
        <f>SUM(B29:Z29)</f>
        <v>818.2360000000001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17.91</v>
      </c>
      <c r="C31" s="62">
        <f t="shared" si="4"/>
        <v>16.757000000000001</v>
      </c>
      <c r="D31" s="62">
        <f t="shared" si="4"/>
        <v>17.34</v>
      </c>
      <c r="E31" s="62">
        <f t="shared" si="4"/>
        <v>17.459</v>
      </c>
      <c r="F31" s="62">
        <f t="shared" si="4"/>
        <v>16.835999999999999</v>
      </c>
      <c r="G31" s="62">
        <f t="shared" si="4"/>
        <v>14.057</v>
      </c>
      <c r="H31" s="62">
        <f t="shared" si="4"/>
        <v>39.299999999999997</v>
      </c>
      <c r="I31" s="62">
        <f t="shared" si="4"/>
        <v>74.988</v>
      </c>
      <c r="J31" s="62">
        <f t="shared" si="4"/>
        <v>75.739999999999995</v>
      </c>
      <c r="K31" s="62">
        <f t="shared" si="4"/>
        <v>25.231999999999999</v>
      </c>
      <c r="L31" s="62">
        <f t="shared" si="4"/>
        <v>206.83099999999999</v>
      </c>
      <c r="M31" s="62">
        <f t="shared" si="4"/>
        <v>211.97900000000001</v>
      </c>
      <c r="N31" s="62">
        <f t="shared" si="4"/>
        <v>10.351000000000001</v>
      </c>
      <c r="O31" s="62">
        <f t="shared" si="4"/>
        <v>7.6719999999999997</v>
      </c>
      <c r="P31" s="62">
        <f t="shared" si="4"/>
        <v>1.7010000000000001</v>
      </c>
      <c r="Q31" s="62">
        <f t="shared" si="4"/>
        <v>0</v>
      </c>
      <c r="R31" s="62">
        <f t="shared" si="4"/>
        <v>7.1509999999999998</v>
      </c>
      <c r="S31" s="62">
        <f t="shared" si="4"/>
        <v>18.831</v>
      </c>
      <c r="T31" s="62">
        <f t="shared" si="4"/>
        <v>8.6199999999999992</v>
      </c>
      <c r="U31" s="62">
        <f t="shared" si="4"/>
        <v>10.073</v>
      </c>
      <c r="V31" s="62">
        <f t="shared" si="4"/>
        <v>7.7439999999999998</v>
      </c>
      <c r="W31" s="62">
        <f t="shared" si="4"/>
        <v>5.3040000000000003</v>
      </c>
      <c r="X31" s="62">
        <f t="shared" si="4"/>
        <v>3.1960000000000002</v>
      </c>
      <c r="Y31" s="62">
        <f t="shared" si="4"/>
        <v>3.1640000000000001</v>
      </c>
      <c r="Z31" s="63">
        <f t="shared" si="4"/>
        <v>0</v>
      </c>
      <c r="AA31" s="64">
        <f t="shared" si="4"/>
        <v>818.2360000000001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19.8</v>
      </c>
      <c r="Q38" s="99">
        <v>19.3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39.1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19.8</v>
      </c>
      <c r="Q39" s="88">
        <f t="shared" si="6"/>
        <v>19.3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19.8</v>
      </c>
      <c r="Q46" s="99">
        <v>19.3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19.8</v>
      </c>
      <c r="Q48" s="88">
        <f t="shared" si="8"/>
        <v>19.3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17.91</v>
      </c>
      <c r="C51" s="88">
        <f t="shared" si="10"/>
        <v>16.757000000000001</v>
      </c>
      <c r="D51" s="88">
        <f t="shared" si="10"/>
        <v>17.34</v>
      </c>
      <c r="E51" s="88">
        <f t="shared" si="10"/>
        <v>17.459</v>
      </c>
      <c r="F51" s="88">
        <f t="shared" si="10"/>
        <v>16.835999999999999</v>
      </c>
      <c r="G51" s="88">
        <f t="shared" si="10"/>
        <v>14.056999999999999</v>
      </c>
      <c r="H51" s="88">
        <f t="shared" si="10"/>
        <v>39.299999999999997</v>
      </c>
      <c r="I51" s="88">
        <f t="shared" si="10"/>
        <v>74.988</v>
      </c>
      <c r="J51" s="88">
        <f t="shared" si="10"/>
        <v>75.739999999999995</v>
      </c>
      <c r="K51" s="88">
        <f t="shared" si="10"/>
        <v>25.231999999999999</v>
      </c>
      <c r="L51" s="88">
        <f t="shared" si="10"/>
        <v>206.83099999999999</v>
      </c>
      <c r="M51" s="88">
        <f t="shared" si="10"/>
        <v>211.97899999999998</v>
      </c>
      <c r="N51" s="88">
        <f t="shared" si="10"/>
        <v>10.350999999999999</v>
      </c>
      <c r="O51" s="88">
        <f t="shared" si="10"/>
        <v>7.6719999999999997</v>
      </c>
      <c r="P51" s="88">
        <f t="shared" si="10"/>
        <v>21.501000000000001</v>
      </c>
      <c r="Q51" s="88">
        <f t="shared" si="10"/>
        <v>19.3</v>
      </c>
      <c r="R51" s="88">
        <f t="shared" si="10"/>
        <v>7.1509999999999998</v>
      </c>
      <c r="S51" s="88">
        <f t="shared" si="10"/>
        <v>18.831</v>
      </c>
      <c r="T51" s="88">
        <f t="shared" si="10"/>
        <v>8.620000000000001</v>
      </c>
      <c r="U51" s="88">
        <f t="shared" si="10"/>
        <v>10.073</v>
      </c>
      <c r="V51" s="88">
        <f t="shared" si="10"/>
        <v>7.7439999999999998</v>
      </c>
      <c r="W51" s="88">
        <f t="shared" si="10"/>
        <v>5.3040000000000003</v>
      </c>
      <c r="X51" s="88">
        <f t="shared" si="10"/>
        <v>3.1960000000000002</v>
      </c>
      <c r="Y51" s="88">
        <f t="shared" si="10"/>
        <v>3.1640000000000001</v>
      </c>
      <c r="Z51" s="89">
        <f t="shared" si="10"/>
        <v>0</v>
      </c>
      <c r="AA51" s="105">
        <f>SUM(B51:Z51)</f>
        <v>857.33600000000001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19.8</v>
      </c>
      <c r="Q4" s="18">
        <v>19.3</v>
      </c>
      <c r="R4" s="18"/>
      <c r="S4" s="18">
        <v>-13.4</v>
      </c>
      <c r="T4" s="18"/>
      <c r="U4" s="18"/>
      <c r="V4" s="18"/>
      <c r="W4" s="18"/>
      <c r="X4" s="18"/>
      <c r="Y4" s="18"/>
      <c r="Z4" s="19"/>
      <c r="AA4" s="112">
        <f>SUM(B4:Z4)</f>
        <v>25.700000000000003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125.14</v>
      </c>
      <c r="C7" s="118">
        <v>164.49</v>
      </c>
      <c r="D7" s="118">
        <v>76.38</v>
      </c>
      <c r="E7" s="118">
        <v>63.44</v>
      </c>
      <c r="F7" s="118">
        <v>125.23</v>
      </c>
      <c r="G7" s="118">
        <v>194.21</v>
      </c>
      <c r="H7" s="118">
        <v>290</v>
      </c>
      <c r="I7" s="118">
        <v>241</v>
      </c>
      <c r="J7" s="118">
        <v>249</v>
      </c>
      <c r="K7" s="118">
        <v>200</v>
      </c>
      <c r="L7" s="118">
        <v>199</v>
      </c>
      <c r="M7" s="118">
        <v>199</v>
      </c>
      <c r="N7" s="118">
        <v>196</v>
      </c>
      <c r="O7" s="118">
        <v>202.71</v>
      </c>
      <c r="P7" s="118">
        <v>257</v>
      </c>
      <c r="Q7" s="118">
        <v>338.59</v>
      </c>
      <c r="R7" s="118">
        <v>352</v>
      </c>
      <c r="S7" s="118">
        <v>368.4</v>
      </c>
      <c r="T7" s="118">
        <v>315.45999999999998</v>
      </c>
      <c r="U7" s="118">
        <v>301.13</v>
      </c>
      <c r="V7" s="118">
        <v>276.43</v>
      </c>
      <c r="W7" s="118">
        <v>198.85</v>
      </c>
      <c r="X7" s="118">
        <v>200.16</v>
      </c>
      <c r="Y7" s="118">
        <v>250</v>
      </c>
      <c r="Z7" s="119"/>
      <c r="AA7" s="120">
        <f>IF(SUM(B7:Z7)&lt;&gt;0,AVERAGEIF(B7:Z7,"&lt;&gt;"""),"")</f>
        <v>224.31750000000002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13.4</v>
      </c>
      <c r="T15" s="134"/>
      <c r="U15" s="134"/>
      <c r="V15" s="134"/>
      <c r="W15" s="134"/>
      <c r="X15" s="134"/>
      <c r="Y15" s="134"/>
      <c r="Z15" s="132"/>
      <c r="AA15" s="133">
        <f t="shared" si="0"/>
        <v>13.4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13.4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19.8</v>
      </c>
      <c r="Q23" s="134">
        <v>19.3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39.1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19.8</v>
      </c>
      <c r="Q24" s="136">
        <f t="shared" si="3"/>
        <v>19.3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39.1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2021-12-14T21:19:44Z</dcterms:created>
  <dcterms:modified xsi:type="dcterms:W3CDTF">2021-12-14T21:19:45Z</dcterms:modified>
</cp:coreProperties>
</file>